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60" windowWidth="11340" windowHeight="6030"/>
  </bookViews>
  <sheets>
    <sheet name="Simulation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0" i="1"/>
  <c r="D11"/>
  <c r="I11" s="1"/>
  <c r="D12" l="1"/>
  <c r="D13" l="1"/>
  <c r="D7" s="1"/>
  <c r="C23"/>
  <c r="I18" s="1"/>
  <c r="D8" l="1"/>
  <c r="D14" s="1"/>
  <c r="D15" s="1"/>
  <c r="I12" l="1"/>
  <c r="D16"/>
  <c r="I13" l="1"/>
  <c r="I14" s="1"/>
  <c r="B23" s="1"/>
  <c r="D23"/>
  <c r="I19" s="1"/>
  <c r="C18" l="1"/>
  <c r="C19"/>
</calcChain>
</file>

<file path=xl/sharedStrings.xml><?xml version="1.0" encoding="utf-8"?>
<sst xmlns="http://schemas.openxmlformats.org/spreadsheetml/2006/main" count="28" uniqueCount="28">
  <si>
    <t>Ordering and Pricing at Land's End</t>
  </si>
  <si>
    <t>Sale Price in winter catalog =</t>
  </si>
  <si>
    <t>Mean demand from winter catalog =</t>
  </si>
  <si>
    <t>SD of demand from winter catalog =</t>
  </si>
  <si>
    <t>Initial Quantity ordered =</t>
  </si>
  <si>
    <t>Winter catalog demand =</t>
  </si>
  <si>
    <t>Sweaters to be discounted =</t>
  </si>
  <si>
    <t>Demand at discounted price =</t>
  </si>
  <si>
    <t>Cost of sweaters ordered =</t>
  </si>
  <si>
    <t>Revenue from discounted sales =</t>
  </si>
  <si>
    <t>Number donated to charity =</t>
  </si>
  <si>
    <t>Net benefit from donation =</t>
  </si>
  <si>
    <t>Net profit =</t>
  </si>
  <si>
    <t>Mean discounted demand =</t>
  </si>
  <si>
    <t>SD of discounted demand =</t>
  </si>
  <si>
    <r>
      <t xml:space="preserve">Discounted price,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=</t>
    </r>
  </si>
  <si>
    <t>Cost of sweaters =</t>
  </si>
  <si>
    <t xml:space="preserve">Number sold at discount = </t>
  </si>
  <si>
    <t>Data Table for Land's End</t>
  </si>
  <si>
    <t>Profit</t>
  </si>
  <si>
    <t>Average profit =</t>
  </si>
  <si>
    <t>SD of profit =</t>
  </si>
  <si>
    <t>Revenue from winter sales =</t>
  </si>
  <si>
    <t>Average number of sweaters discounted =</t>
  </si>
  <si>
    <t>Average number donated to charity =</t>
  </si>
  <si>
    <t>Number discounted</t>
  </si>
  <si>
    <t>Replication</t>
  </si>
  <si>
    <t>Number to Charity</t>
  </si>
</sst>
</file>

<file path=xl/styles.xml><?xml version="1.0" encoding="utf-8"?>
<styleSheet xmlns="http://schemas.openxmlformats.org/spreadsheetml/2006/main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.0_);_(&quot;$&quot;* \(#,##0.0\);_(&quot;$&quot;* &quot;-&quot;??_);_(@_)"/>
    <numFmt numFmtId="167" formatCode="_(&quot;$&quot;* #,##0_);_(&quot;$&quot;* \(#,##0\);_(&quot;$&quot;* &quot;-&quot;??_);_(@_)"/>
    <numFmt numFmtId="168" formatCode="_(* #,##0_);_(* \(#,##0\);_(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1" xfId="0" applyFill="1" applyBorder="1"/>
    <xf numFmtId="0" fontId="0" fillId="3" borderId="2" xfId="0" applyFill="1" applyBorder="1"/>
    <xf numFmtId="167" fontId="0" fillId="3" borderId="8" xfId="2" applyNumberFormat="1" applyFont="1" applyFill="1" applyBorder="1"/>
    <xf numFmtId="0" fontId="0" fillId="3" borderId="3" xfId="0" applyFill="1" applyBorder="1"/>
    <xf numFmtId="0" fontId="0" fillId="3" borderId="0" xfId="0" applyFill="1" applyBorder="1"/>
    <xf numFmtId="167" fontId="0" fillId="3" borderId="4" xfId="2" applyNumberFormat="1" applyFont="1" applyFill="1" applyBorder="1"/>
    <xf numFmtId="168" fontId="0" fillId="3" borderId="4" xfId="1" applyNumberFormat="1" applyFont="1" applyFill="1" applyBorder="1"/>
    <xf numFmtId="0" fontId="0" fillId="3" borderId="5" xfId="0" applyFill="1" applyBorder="1"/>
    <xf numFmtId="0" fontId="0" fillId="3" borderId="6" xfId="0" applyFill="1" applyBorder="1"/>
    <xf numFmtId="165" fontId="0" fillId="3" borderId="7" xfId="1" applyNumberFormat="1" applyFont="1" applyFill="1" applyBorder="1"/>
    <xf numFmtId="0" fontId="0" fillId="4" borderId="8" xfId="0" applyFill="1" applyBorder="1" applyProtection="1">
      <protection locked="0"/>
    </xf>
    <xf numFmtId="166" fontId="0" fillId="4" borderId="4" xfId="2" applyNumberFormat="1" applyFont="1" applyFill="1" applyBorder="1" applyProtection="1">
      <protection locked="0"/>
    </xf>
    <xf numFmtId="0" fontId="0" fillId="5" borderId="1" xfId="0" applyFill="1" applyBorder="1"/>
    <xf numFmtId="0" fontId="0" fillId="5" borderId="2" xfId="0" applyFill="1" applyBorder="1"/>
    <xf numFmtId="1" fontId="0" fillId="5" borderId="8" xfId="0" applyNumberFormat="1" applyFill="1" applyBorder="1"/>
    <xf numFmtId="0" fontId="0" fillId="5" borderId="5" xfId="0" applyFill="1" applyBorder="1"/>
    <xf numFmtId="0" fontId="0" fillId="5" borderId="6" xfId="0" applyFill="1" applyBorder="1"/>
    <xf numFmtId="1" fontId="0" fillId="5" borderId="7" xfId="0" applyNumberFormat="1" applyFill="1" applyBorder="1"/>
    <xf numFmtId="0" fontId="0" fillId="6" borderId="1" xfId="0" applyFill="1" applyBorder="1"/>
    <xf numFmtId="0" fontId="0" fillId="6" borderId="2" xfId="0" applyFill="1" applyBorder="1"/>
    <xf numFmtId="167" fontId="0" fillId="6" borderId="8" xfId="0" applyNumberFormat="1" applyFill="1" applyBorder="1"/>
    <xf numFmtId="0" fontId="0" fillId="6" borderId="3" xfId="0" applyFill="1" applyBorder="1"/>
    <xf numFmtId="0" fontId="0" fillId="6" borderId="0" xfId="0" applyFill="1" applyBorder="1"/>
    <xf numFmtId="167" fontId="0" fillId="6" borderId="4" xfId="0" applyNumberFormat="1" applyFill="1" applyBorder="1"/>
    <xf numFmtId="167" fontId="0" fillId="6" borderId="4" xfId="2" applyNumberFormat="1" applyFont="1" applyFill="1" applyBorder="1"/>
    <xf numFmtId="0" fontId="2" fillId="6" borderId="9" xfId="0" applyFont="1" applyFill="1" applyBorder="1"/>
    <xf numFmtId="0" fontId="2" fillId="6" borderId="10" xfId="0" applyFont="1" applyFill="1" applyBorder="1"/>
    <xf numFmtId="167" fontId="2" fillId="6" borderId="11" xfId="0" applyNumberFormat="1" applyFont="1" applyFill="1" applyBorder="1"/>
    <xf numFmtId="167" fontId="0" fillId="5" borderId="2" xfId="2" applyNumberFormat="1" applyFont="1" applyFill="1" applyBorder="1"/>
    <xf numFmtId="167" fontId="0" fillId="5" borderId="6" xfId="2" applyNumberFormat="1" applyFont="1" applyFill="1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276225</xdr:colOff>
      <xdr:row>1</xdr:row>
      <xdr:rowOff>0</xdr:rowOff>
    </xdr:from>
    <xdr:ext cx="2904578" cy="953466"/>
    <xdr:sp macro="" textlink="">
      <xdr:nvSpPr>
        <xdr:cNvPr id="2" name="TextBox 1"/>
        <xdr:cNvSpPr txBox="1"/>
      </xdr:nvSpPr>
      <xdr:spPr>
        <a:xfrm>
          <a:off x="3286125" y="161925"/>
          <a:ext cx="2904578" cy="95346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i="1"/>
            <a:t>To use the simulation to estimate the optimal</a:t>
          </a:r>
        </a:p>
        <a:p>
          <a:r>
            <a:rPr lang="en-US" sz="1100" i="1"/>
            <a:t>initial order quantity, change the quantity in</a:t>
          </a:r>
        </a:p>
        <a:p>
          <a:r>
            <a:rPr lang="en-US" sz="1100" i="1"/>
            <a:t>Cell D10</a:t>
          </a:r>
          <a:r>
            <a:rPr lang="en-US" sz="1100" i="1" baseline="0"/>
            <a:t> to various numbers between 3,000</a:t>
          </a:r>
        </a:p>
        <a:p>
          <a:r>
            <a:rPr lang="en-US" sz="1100" i="1" baseline="0"/>
            <a:t>and 5,000. Press F9 to obtain the average profit</a:t>
          </a:r>
        </a:p>
        <a:p>
          <a:r>
            <a:rPr lang="en-US" sz="1100" i="1" baseline="0"/>
            <a:t>in Cell C18.</a:t>
          </a:r>
          <a:endParaRPr lang="en-US" sz="1100" i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2"/>
  <sheetViews>
    <sheetView tabSelected="1" workbookViewId="0">
      <selection activeCell="A4" sqref="A4"/>
    </sheetView>
  </sheetViews>
  <sheetFormatPr defaultRowHeight="12.75"/>
  <cols>
    <col min="1" max="1" width="9.85546875" customWidth="1"/>
    <col min="3" max="3" width="18.7109375" customWidth="1"/>
    <col min="4" max="4" width="10.85546875" customWidth="1"/>
    <col min="9" max="9" width="11.28515625" bestFit="1" customWidth="1"/>
  </cols>
  <sheetData>
    <row r="1" spans="1:9">
      <c r="A1" s="2" t="s">
        <v>0</v>
      </c>
    </row>
    <row r="2" spans="1:9" ht="13.5" thickBot="1"/>
    <row r="3" spans="1:9">
      <c r="A3" s="11" t="s">
        <v>16</v>
      </c>
      <c r="B3" s="12"/>
      <c r="C3" s="12"/>
      <c r="D3" s="13">
        <v>50</v>
      </c>
    </row>
    <row r="4" spans="1:9">
      <c r="A4" s="14" t="s">
        <v>1</v>
      </c>
      <c r="B4" s="15"/>
      <c r="C4" s="15"/>
      <c r="D4" s="16">
        <v>150</v>
      </c>
    </row>
    <row r="5" spans="1:9">
      <c r="A5" s="14" t="s">
        <v>2</v>
      </c>
      <c r="B5" s="15"/>
      <c r="C5" s="15"/>
      <c r="D5" s="17">
        <v>3000</v>
      </c>
    </row>
    <row r="6" spans="1:9">
      <c r="A6" s="14" t="s">
        <v>3</v>
      </c>
      <c r="B6" s="15"/>
      <c r="C6" s="15"/>
      <c r="D6" s="17">
        <v>1000</v>
      </c>
    </row>
    <row r="7" spans="1:9">
      <c r="A7" s="14" t="s">
        <v>13</v>
      </c>
      <c r="B7" s="15"/>
      <c r="C7" s="15"/>
      <c r="D7" s="17">
        <f ca="1">1000-5*D13</f>
        <v>250</v>
      </c>
    </row>
    <row r="8" spans="1:9" ht="13.5" thickBot="1">
      <c r="A8" s="18" t="s">
        <v>14</v>
      </c>
      <c r="B8" s="19"/>
      <c r="C8" s="19"/>
      <c r="D8" s="20">
        <f ca="1">D7/3</f>
        <v>83.333333333333329</v>
      </c>
    </row>
    <row r="9" spans="1:9" ht="13.5" thickBot="1"/>
    <row r="10" spans="1:9">
      <c r="A10" s="3" t="s">
        <v>4</v>
      </c>
      <c r="B10" s="4"/>
      <c r="C10" s="4"/>
      <c r="D10" s="21">
        <v>3000</v>
      </c>
      <c r="F10" s="29" t="s">
        <v>8</v>
      </c>
      <c r="G10" s="30"/>
      <c r="H10" s="30"/>
      <c r="I10" s="31">
        <f>D3*D10</f>
        <v>150000</v>
      </c>
    </row>
    <row r="11" spans="1:9">
      <c r="A11" s="5" t="s">
        <v>5</v>
      </c>
      <c r="B11" s="6"/>
      <c r="C11" s="6"/>
      <c r="D11" s="7">
        <f ca="1">INT(MAX(0,NORMINV(RAND(),D5,D6)))</f>
        <v>4409</v>
      </c>
      <c r="F11" s="32" t="s">
        <v>22</v>
      </c>
      <c r="G11" s="33"/>
      <c r="H11" s="33"/>
      <c r="I11" s="34">
        <f ca="1">MIN(D10,D11)*D4</f>
        <v>450000</v>
      </c>
    </row>
    <row r="12" spans="1:9">
      <c r="A12" s="5" t="s">
        <v>6</v>
      </c>
      <c r="B12" s="6"/>
      <c r="C12" s="6"/>
      <c r="D12" s="7">
        <f ca="1">MAX(0,D10-D11)</f>
        <v>0</v>
      </c>
      <c r="F12" s="32" t="s">
        <v>9</v>
      </c>
      <c r="G12" s="33"/>
      <c r="H12" s="33"/>
      <c r="I12" s="35">
        <f ca="1">D15*D13</f>
        <v>0</v>
      </c>
    </row>
    <row r="13" spans="1:9" ht="13.5" thickBot="1">
      <c r="A13" s="5" t="s">
        <v>15</v>
      </c>
      <c r="B13" s="6"/>
      <c r="C13" s="6"/>
      <c r="D13" s="22">
        <f ca="1">MAX(25,150-(D12/20))</f>
        <v>150</v>
      </c>
      <c r="F13" s="32" t="s">
        <v>11</v>
      </c>
      <c r="G13" s="33"/>
      <c r="H13" s="33"/>
      <c r="I13" s="35">
        <f ca="1">D16*20</f>
        <v>0</v>
      </c>
    </row>
    <row r="14" spans="1:9" ht="13.5" thickBot="1">
      <c r="A14" s="5" t="s">
        <v>7</v>
      </c>
      <c r="B14" s="6"/>
      <c r="C14" s="6"/>
      <c r="D14" s="7">
        <f ca="1">INT(MAX(0,NORMINV(RAND(),D7,D8)))</f>
        <v>378</v>
      </c>
      <c r="F14" s="36" t="s">
        <v>12</v>
      </c>
      <c r="G14" s="37"/>
      <c r="H14" s="37"/>
      <c r="I14" s="38">
        <f ca="1">SUM(I11:I13)-I10</f>
        <v>300000</v>
      </c>
    </row>
    <row r="15" spans="1:9">
      <c r="A15" s="5" t="s">
        <v>17</v>
      </c>
      <c r="B15" s="6"/>
      <c r="C15" s="6"/>
      <c r="D15" s="7">
        <f ca="1">MIN(D12,D14)</f>
        <v>0</v>
      </c>
    </row>
    <row r="16" spans="1:9" ht="13.5" thickBot="1">
      <c r="A16" s="8" t="s">
        <v>10</v>
      </c>
      <c r="B16" s="9"/>
      <c r="C16" s="9"/>
      <c r="D16" s="10">
        <f ca="1">D12-D15</f>
        <v>0</v>
      </c>
    </row>
    <row r="17" spans="1:9" ht="13.5" thickBot="1"/>
    <row r="18" spans="1:9">
      <c r="A18" s="23" t="s">
        <v>20</v>
      </c>
      <c r="B18" s="24"/>
      <c r="C18" s="39">
        <f ca="1">AVERAGE(Simulation!B23:B521)</f>
        <v>265914.80410821654</v>
      </c>
      <c r="D18" s="24"/>
      <c r="E18" s="24" t="s">
        <v>23</v>
      </c>
      <c r="F18" s="24"/>
      <c r="G18" s="24"/>
      <c r="H18" s="24"/>
      <c r="I18" s="25">
        <f ca="1">AVERAGE(Simulation!C23:C521)</f>
        <v>386.03006012024048</v>
      </c>
    </row>
    <row r="19" spans="1:9" ht="13.5" thickBot="1">
      <c r="A19" s="26" t="s">
        <v>21</v>
      </c>
      <c r="B19" s="27"/>
      <c r="C19" s="40">
        <f ca="1">STDEV(Simulation!B23:B521)</f>
        <v>62937.912015257032</v>
      </c>
      <c r="D19" s="27"/>
      <c r="E19" s="27" t="s">
        <v>24</v>
      </c>
      <c r="F19" s="27"/>
      <c r="G19" s="27"/>
      <c r="H19" s="27"/>
      <c r="I19" s="28">
        <f ca="1">AVERAGE(Simulation!D23:D521)</f>
        <v>182.54509018036072</v>
      </c>
    </row>
    <row r="21" spans="1:9" ht="13.5" thickBot="1">
      <c r="A21" s="1" t="s">
        <v>18</v>
      </c>
    </row>
    <row r="22" spans="1:9" ht="28.5" customHeight="1" thickBot="1">
      <c r="A22" t="s">
        <v>26</v>
      </c>
      <c r="B22" s="43" t="s">
        <v>19</v>
      </c>
      <c r="C22" s="44" t="s">
        <v>25</v>
      </c>
      <c r="D22" s="45" t="s">
        <v>27</v>
      </c>
    </row>
    <row r="23" spans="1:9">
      <c r="A23">
        <v>1</v>
      </c>
      <c r="B23" s="42">
        <f ca="1">Simulation!I14</f>
        <v>300000</v>
      </c>
      <c r="C23" s="42">
        <f ca="1">Simulation!D12</f>
        <v>0</v>
      </c>
      <c r="D23" s="42">
        <f ca="1">Simulation!D16</f>
        <v>0</v>
      </c>
    </row>
    <row r="24" spans="1:9">
      <c r="B24" s="41">
        <f t="dataTable" ref="B24:D522" dt2D="0" dtr="0" r1="A23" ca="1"/>
        <v>300000</v>
      </c>
      <c r="C24" s="41">
        <v>0</v>
      </c>
      <c r="D24" s="41">
        <v>0</v>
      </c>
    </row>
    <row r="25" spans="1:9">
      <c r="B25" s="41">
        <v>300000</v>
      </c>
      <c r="C25" s="41">
        <v>0</v>
      </c>
      <c r="D25" s="41">
        <v>0</v>
      </c>
    </row>
    <row r="26" spans="1:9">
      <c r="B26" s="41">
        <v>299102.2</v>
      </c>
      <c r="C26" s="41">
        <v>134</v>
      </c>
      <c r="D26" s="41">
        <v>0</v>
      </c>
    </row>
    <row r="27" spans="1:9">
      <c r="B27" s="41">
        <v>300000</v>
      </c>
      <c r="C27" s="41">
        <v>0</v>
      </c>
      <c r="D27" s="41">
        <v>0</v>
      </c>
    </row>
    <row r="28" spans="1:9">
      <c r="B28" s="41">
        <v>299907.55</v>
      </c>
      <c r="C28" s="41">
        <v>43</v>
      </c>
      <c r="D28" s="41">
        <v>0</v>
      </c>
    </row>
    <row r="29" spans="1:9">
      <c r="B29" s="41">
        <v>52791.100000000006</v>
      </c>
      <c r="C29" s="41">
        <v>2038</v>
      </c>
      <c r="D29" s="41">
        <v>1407</v>
      </c>
    </row>
    <row r="30" spans="1:9">
      <c r="B30" s="41">
        <v>300000</v>
      </c>
      <c r="C30" s="41">
        <v>0</v>
      </c>
      <c r="D30" s="41">
        <v>0</v>
      </c>
    </row>
    <row r="31" spans="1:9">
      <c r="B31" s="41">
        <v>217260.40000000002</v>
      </c>
      <c r="C31" s="41">
        <v>914</v>
      </c>
      <c r="D31" s="41">
        <v>486</v>
      </c>
    </row>
    <row r="32" spans="1:9">
      <c r="B32" s="41">
        <v>300000</v>
      </c>
      <c r="C32" s="41">
        <v>0</v>
      </c>
      <c r="D32" s="41">
        <v>0</v>
      </c>
    </row>
    <row r="33" spans="2:4">
      <c r="B33" s="41">
        <v>300000</v>
      </c>
      <c r="C33" s="41">
        <v>0</v>
      </c>
      <c r="D33" s="41">
        <v>0</v>
      </c>
    </row>
    <row r="34" spans="2:4">
      <c r="B34" s="41">
        <v>300000</v>
      </c>
      <c r="C34" s="41">
        <v>0</v>
      </c>
      <c r="D34" s="41">
        <v>0</v>
      </c>
    </row>
    <row r="35" spans="2:4">
      <c r="B35" s="41">
        <v>241036</v>
      </c>
      <c r="C35" s="41">
        <v>760</v>
      </c>
      <c r="D35" s="41">
        <v>327</v>
      </c>
    </row>
    <row r="36" spans="2:4">
      <c r="B36" s="41">
        <v>300000</v>
      </c>
      <c r="C36" s="41">
        <v>0</v>
      </c>
      <c r="D36" s="41">
        <v>0</v>
      </c>
    </row>
    <row r="37" spans="2:4">
      <c r="B37" s="41">
        <v>300000</v>
      </c>
      <c r="C37" s="41">
        <v>0</v>
      </c>
      <c r="D37" s="41">
        <v>0</v>
      </c>
    </row>
    <row r="38" spans="2:4">
      <c r="B38" s="41">
        <v>299884.79999999999</v>
      </c>
      <c r="C38" s="41">
        <v>48</v>
      </c>
      <c r="D38" s="41">
        <v>0</v>
      </c>
    </row>
    <row r="39" spans="2:4">
      <c r="B39" s="41">
        <v>224472.5</v>
      </c>
      <c r="C39" s="41">
        <v>925</v>
      </c>
      <c r="D39" s="41">
        <v>391</v>
      </c>
    </row>
    <row r="40" spans="2:4">
      <c r="B40" s="41">
        <v>300000</v>
      </c>
      <c r="C40" s="41">
        <v>0</v>
      </c>
      <c r="D40" s="41">
        <v>0</v>
      </c>
    </row>
    <row r="41" spans="2:4">
      <c r="B41" s="41">
        <v>73246.299999999988</v>
      </c>
      <c r="C41" s="41">
        <v>1939</v>
      </c>
      <c r="D41" s="41">
        <v>1173</v>
      </c>
    </row>
    <row r="42" spans="2:4">
      <c r="B42" s="41">
        <v>300000</v>
      </c>
      <c r="C42" s="41">
        <v>0</v>
      </c>
      <c r="D42" s="41">
        <v>0</v>
      </c>
    </row>
    <row r="43" spans="2:4">
      <c r="B43" s="41">
        <v>201360</v>
      </c>
      <c r="C43" s="41">
        <v>840</v>
      </c>
      <c r="D43" s="41">
        <v>720</v>
      </c>
    </row>
    <row r="44" spans="2:4">
      <c r="B44" s="41">
        <v>300000</v>
      </c>
      <c r="C44" s="41">
        <v>0</v>
      </c>
      <c r="D44" s="41">
        <v>0</v>
      </c>
    </row>
    <row r="45" spans="2:4">
      <c r="B45" s="41">
        <v>300000</v>
      </c>
      <c r="C45" s="41">
        <v>0</v>
      </c>
      <c r="D45" s="41">
        <v>0</v>
      </c>
    </row>
    <row r="46" spans="2:4">
      <c r="B46" s="41">
        <v>248274.25</v>
      </c>
      <c r="C46" s="41">
        <v>701</v>
      </c>
      <c r="D46" s="41">
        <v>286</v>
      </c>
    </row>
    <row r="47" spans="2:4">
      <c r="B47" s="41">
        <v>300000</v>
      </c>
      <c r="C47" s="41">
        <v>0</v>
      </c>
      <c r="D47" s="41">
        <v>0</v>
      </c>
    </row>
    <row r="48" spans="2:4">
      <c r="B48" s="41">
        <v>281491.90000000002</v>
      </c>
      <c r="C48" s="41">
        <v>442</v>
      </c>
      <c r="D48" s="41">
        <v>81</v>
      </c>
    </row>
    <row r="49" spans="2:4">
      <c r="B49" s="41">
        <v>300000</v>
      </c>
      <c r="C49" s="41">
        <v>0</v>
      </c>
      <c r="D49" s="41">
        <v>0</v>
      </c>
    </row>
    <row r="50" spans="2:4">
      <c r="B50" s="41">
        <v>297423.55</v>
      </c>
      <c r="C50" s="41">
        <v>227</v>
      </c>
      <c r="D50" s="41">
        <v>0</v>
      </c>
    </row>
    <row r="51" spans="2:4">
      <c r="B51" s="41">
        <v>300000</v>
      </c>
      <c r="C51" s="41">
        <v>0</v>
      </c>
      <c r="D51" s="41">
        <v>0</v>
      </c>
    </row>
    <row r="52" spans="2:4">
      <c r="B52" s="41">
        <v>300000</v>
      </c>
      <c r="C52" s="41">
        <v>0</v>
      </c>
      <c r="D52" s="41">
        <v>0</v>
      </c>
    </row>
    <row r="53" spans="2:4">
      <c r="B53" s="41">
        <v>61518.100000000006</v>
      </c>
      <c r="C53" s="41">
        <v>2031</v>
      </c>
      <c r="D53" s="41">
        <v>1133</v>
      </c>
    </row>
    <row r="54" spans="2:4">
      <c r="B54" s="41">
        <v>300000</v>
      </c>
      <c r="C54" s="41">
        <v>0</v>
      </c>
      <c r="D54" s="41">
        <v>0</v>
      </c>
    </row>
    <row r="55" spans="2:4">
      <c r="B55" s="41">
        <v>296107.95</v>
      </c>
      <c r="C55" s="41">
        <v>279</v>
      </c>
      <c r="D55" s="41">
        <v>0</v>
      </c>
    </row>
    <row r="56" spans="2:4">
      <c r="B56" s="41">
        <v>104533.29999999999</v>
      </c>
      <c r="C56" s="41">
        <v>1634</v>
      </c>
      <c r="D56" s="41">
        <v>1283</v>
      </c>
    </row>
    <row r="57" spans="2:4">
      <c r="B57" s="41">
        <v>278993.59999999998</v>
      </c>
      <c r="C57" s="41">
        <v>276</v>
      </c>
      <c r="D57" s="41">
        <v>148</v>
      </c>
    </row>
    <row r="58" spans="2:4">
      <c r="B58" s="41">
        <v>272486.09999999998</v>
      </c>
      <c r="C58" s="41">
        <v>558</v>
      </c>
      <c r="D58" s="41">
        <v>117</v>
      </c>
    </row>
    <row r="59" spans="2:4">
      <c r="B59" s="41">
        <v>297557.95</v>
      </c>
      <c r="C59" s="41">
        <v>221</v>
      </c>
      <c r="D59" s="41">
        <v>0</v>
      </c>
    </row>
    <row r="60" spans="2:4">
      <c r="B60" s="41">
        <v>300000</v>
      </c>
      <c r="C60" s="41">
        <v>0</v>
      </c>
      <c r="D60" s="41">
        <v>0</v>
      </c>
    </row>
    <row r="61" spans="2:4">
      <c r="B61" s="41">
        <v>191081.59999999998</v>
      </c>
      <c r="C61" s="41">
        <v>973</v>
      </c>
      <c r="D61" s="41">
        <v>757</v>
      </c>
    </row>
    <row r="62" spans="2:4">
      <c r="B62" s="41">
        <v>300000</v>
      </c>
      <c r="C62" s="41">
        <v>0</v>
      </c>
      <c r="D62" s="41">
        <v>0</v>
      </c>
    </row>
    <row r="63" spans="2:4">
      <c r="B63" s="41">
        <v>247869.40000000002</v>
      </c>
      <c r="C63" s="41">
        <v>644</v>
      </c>
      <c r="D63" s="41">
        <v>321</v>
      </c>
    </row>
    <row r="64" spans="2:4">
      <c r="B64" s="41">
        <v>299567.55</v>
      </c>
      <c r="C64" s="41">
        <v>93</v>
      </c>
      <c r="D64" s="41">
        <v>0</v>
      </c>
    </row>
    <row r="65" spans="2:4">
      <c r="B65" s="41">
        <v>300000</v>
      </c>
      <c r="C65" s="41">
        <v>0</v>
      </c>
      <c r="D65" s="41">
        <v>0</v>
      </c>
    </row>
    <row r="66" spans="2:4">
      <c r="B66" s="41">
        <v>300000</v>
      </c>
      <c r="C66" s="41">
        <v>0</v>
      </c>
      <c r="D66" s="41">
        <v>0</v>
      </c>
    </row>
    <row r="67" spans="2:4">
      <c r="B67" s="41">
        <v>300000</v>
      </c>
      <c r="C67" s="41">
        <v>0</v>
      </c>
      <c r="D67" s="41">
        <v>0</v>
      </c>
    </row>
    <row r="68" spans="2:4">
      <c r="B68" s="41">
        <v>225510.2</v>
      </c>
      <c r="C68" s="41">
        <v>951</v>
      </c>
      <c r="D68" s="41">
        <v>355</v>
      </c>
    </row>
    <row r="69" spans="2:4">
      <c r="B69" s="41">
        <v>215958.75</v>
      </c>
      <c r="C69" s="41">
        <v>985</v>
      </c>
      <c r="D69" s="41">
        <v>440</v>
      </c>
    </row>
    <row r="70" spans="2:4">
      <c r="B70" s="41">
        <v>214262.2</v>
      </c>
      <c r="C70" s="41">
        <v>821</v>
      </c>
      <c r="D70" s="41">
        <v>585</v>
      </c>
    </row>
    <row r="71" spans="2:4">
      <c r="B71" s="41">
        <v>269218.59999999998</v>
      </c>
      <c r="C71" s="41">
        <v>527</v>
      </c>
      <c r="D71" s="41">
        <v>163</v>
      </c>
    </row>
    <row r="72" spans="2:4">
      <c r="B72" s="41">
        <v>285230.59999999998</v>
      </c>
      <c r="C72" s="41">
        <v>486</v>
      </c>
      <c r="D72" s="41">
        <v>28</v>
      </c>
    </row>
    <row r="73" spans="2:4">
      <c r="B73" s="41">
        <v>300000</v>
      </c>
      <c r="C73" s="41">
        <v>0</v>
      </c>
      <c r="D73" s="41">
        <v>0</v>
      </c>
    </row>
    <row r="74" spans="2:4">
      <c r="B74" s="41">
        <v>105628.59999999998</v>
      </c>
      <c r="C74" s="41">
        <v>1783</v>
      </c>
      <c r="D74" s="41">
        <v>867</v>
      </c>
    </row>
    <row r="75" spans="2:4">
      <c r="B75" s="41">
        <v>134002.40000000002</v>
      </c>
      <c r="C75" s="41">
        <v>1528</v>
      </c>
      <c r="D75" s="41">
        <v>919</v>
      </c>
    </row>
    <row r="76" spans="2:4">
      <c r="B76" s="41">
        <v>300000</v>
      </c>
      <c r="C76" s="41">
        <v>0</v>
      </c>
      <c r="D76" s="41">
        <v>0</v>
      </c>
    </row>
    <row r="77" spans="2:4">
      <c r="B77" s="41">
        <v>300000</v>
      </c>
      <c r="C77" s="41">
        <v>0</v>
      </c>
      <c r="D77" s="41">
        <v>0</v>
      </c>
    </row>
    <row r="78" spans="2:4">
      <c r="B78" s="41">
        <v>300000</v>
      </c>
      <c r="C78" s="41">
        <v>0</v>
      </c>
      <c r="D78" s="41">
        <v>0</v>
      </c>
    </row>
    <row r="79" spans="2:4">
      <c r="B79" s="41">
        <v>300000</v>
      </c>
      <c r="C79" s="41">
        <v>0</v>
      </c>
      <c r="D79" s="41">
        <v>0</v>
      </c>
    </row>
    <row r="80" spans="2:4">
      <c r="B80" s="41">
        <v>300000</v>
      </c>
      <c r="C80" s="41">
        <v>0</v>
      </c>
      <c r="D80" s="41">
        <v>0</v>
      </c>
    </row>
    <row r="81" spans="2:4">
      <c r="B81" s="41">
        <v>300000</v>
      </c>
      <c r="C81" s="41">
        <v>0</v>
      </c>
      <c r="D81" s="41">
        <v>0</v>
      </c>
    </row>
    <row r="82" spans="2:4">
      <c r="B82" s="41">
        <v>150957.25</v>
      </c>
      <c r="C82" s="41">
        <v>1367</v>
      </c>
      <c r="D82" s="41">
        <v>902</v>
      </c>
    </row>
    <row r="83" spans="2:4">
      <c r="B83" s="41">
        <v>299255.8</v>
      </c>
      <c r="C83" s="41">
        <v>122</v>
      </c>
      <c r="D83" s="41">
        <v>0</v>
      </c>
    </row>
    <row r="84" spans="2:4">
      <c r="B84" s="41">
        <v>208960.25</v>
      </c>
      <c r="C84" s="41">
        <v>1101</v>
      </c>
      <c r="D84" s="41">
        <v>406</v>
      </c>
    </row>
    <row r="85" spans="2:4">
      <c r="B85" s="41">
        <v>283121.95</v>
      </c>
      <c r="C85" s="41">
        <v>581</v>
      </c>
      <c r="D85" s="41">
        <v>0</v>
      </c>
    </row>
    <row r="86" spans="2:4">
      <c r="B86" s="41">
        <v>190906.25</v>
      </c>
      <c r="C86" s="41">
        <v>1135</v>
      </c>
      <c r="D86" s="41">
        <v>610</v>
      </c>
    </row>
    <row r="87" spans="2:4">
      <c r="B87" s="41">
        <v>249217.25</v>
      </c>
      <c r="C87" s="41">
        <v>903</v>
      </c>
      <c r="D87" s="41">
        <v>118</v>
      </c>
    </row>
    <row r="88" spans="2:4">
      <c r="B88" s="41">
        <v>300000</v>
      </c>
      <c r="C88" s="41">
        <v>0</v>
      </c>
      <c r="D88" s="41">
        <v>0</v>
      </c>
    </row>
    <row r="89" spans="2:4">
      <c r="B89" s="41">
        <v>300000</v>
      </c>
      <c r="C89" s="41">
        <v>0</v>
      </c>
      <c r="D89" s="41">
        <v>0</v>
      </c>
    </row>
    <row r="90" spans="2:4">
      <c r="B90" s="41">
        <v>297423.55</v>
      </c>
      <c r="C90" s="41">
        <v>227</v>
      </c>
      <c r="D90" s="41">
        <v>0</v>
      </c>
    </row>
    <row r="91" spans="2:4">
      <c r="B91" s="41">
        <v>300000</v>
      </c>
      <c r="C91" s="41">
        <v>0</v>
      </c>
      <c r="D91" s="41">
        <v>0</v>
      </c>
    </row>
    <row r="92" spans="2:4">
      <c r="B92" s="41">
        <v>180572.25</v>
      </c>
      <c r="C92" s="41">
        <v>1183</v>
      </c>
      <c r="D92" s="41">
        <v>698</v>
      </c>
    </row>
    <row r="93" spans="2:4">
      <c r="B93" s="41">
        <v>300000</v>
      </c>
      <c r="C93" s="41">
        <v>0</v>
      </c>
      <c r="D93" s="41">
        <v>0</v>
      </c>
    </row>
    <row r="94" spans="2:4">
      <c r="B94" s="41">
        <v>300000</v>
      </c>
      <c r="C94" s="41">
        <v>0</v>
      </c>
      <c r="D94" s="41">
        <v>0</v>
      </c>
    </row>
    <row r="95" spans="2:4">
      <c r="B95" s="41">
        <v>300000</v>
      </c>
      <c r="C95" s="41">
        <v>0</v>
      </c>
      <c r="D95" s="41">
        <v>0</v>
      </c>
    </row>
    <row r="96" spans="2:4">
      <c r="B96" s="41">
        <v>300000</v>
      </c>
      <c r="C96" s="41">
        <v>0</v>
      </c>
      <c r="D96" s="41">
        <v>0</v>
      </c>
    </row>
    <row r="97" spans="2:4">
      <c r="B97" s="41">
        <v>300000</v>
      </c>
      <c r="C97" s="41">
        <v>0</v>
      </c>
      <c r="D97" s="41">
        <v>0</v>
      </c>
    </row>
    <row r="98" spans="2:4">
      <c r="B98" s="41">
        <v>300000</v>
      </c>
      <c r="C98" s="41">
        <v>0</v>
      </c>
      <c r="D98" s="41">
        <v>0</v>
      </c>
    </row>
    <row r="99" spans="2:4">
      <c r="B99" s="41">
        <v>43382.950000000012</v>
      </c>
      <c r="C99" s="41">
        <v>2149</v>
      </c>
      <c r="D99" s="41">
        <v>1140</v>
      </c>
    </row>
    <row r="100" spans="2:4">
      <c r="B100" s="41">
        <v>298671.55</v>
      </c>
      <c r="C100" s="41">
        <v>163</v>
      </c>
      <c r="D100" s="41">
        <v>0</v>
      </c>
    </row>
    <row r="101" spans="2:4">
      <c r="B101" s="41">
        <v>300000</v>
      </c>
      <c r="C101" s="41">
        <v>0</v>
      </c>
      <c r="D101" s="41">
        <v>0</v>
      </c>
    </row>
    <row r="102" spans="2:4">
      <c r="B102" s="41">
        <v>218866.75</v>
      </c>
      <c r="C102" s="41">
        <v>865</v>
      </c>
      <c r="D102" s="41">
        <v>504</v>
      </c>
    </row>
    <row r="103" spans="2:4">
      <c r="B103" s="41">
        <v>247369.5</v>
      </c>
      <c r="C103" s="41">
        <v>558</v>
      </c>
      <c r="D103" s="41">
        <v>363</v>
      </c>
    </row>
    <row r="104" spans="2:4">
      <c r="B104" s="41">
        <v>300000</v>
      </c>
      <c r="C104" s="41">
        <v>0</v>
      </c>
      <c r="D104" s="41">
        <v>0</v>
      </c>
    </row>
    <row r="105" spans="2:4">
      <c r="B105" s="41">
        <v>300000</v>
      </c>
      <c r="C105" s="41">
        <v>0</v>
      </c>
      <c r="D105" s="41">
        <v>0</v>
      </c>
    </row>
    <row r="106" spans="2:4">
      <c r="B106" s="41">
        <v>299996.79999999999</v>
      </c>
      <c r="C106" s="41">
        <v>8</v>
      </c>
      <c r="D106" s="41">
        <v>0</v>
      </c>
    </row>
    <row r="107" spans="2:4">
      <c r="B107" s="41">
        <v>298451.20000000001</v>
      </c>
      <c r="C107" s="41">
        <v>176</v>
      </c>
      <c r="D107" s="41">
        <v>0</v>
      </c>
    </row>
    <row r="108" spans="2:4">
      <c r="B108" s="41">
        <v>151700.45000000001</v>
      </c>
      <c r="C108" s="41">
        <v>1461</v>
      </c>
      <c r="D108" s="41">
        <v>730</v>
      </c>
    </row>
    <row r="109" spans="2:4">
      <c r="B109" s="41">
        <v>300000</v>
      </c>
      <c r="C109" s="41">
        <v>0</v>
      </c>
      <c r="D109" s="41">
        <v>0</v>
      </c>
    </row>
    <row r="110" spans="2:4">
      <c r="B110" s="41">
        <v>300000</v>
      </c>
      <c r="C110" s="41">
        <v>0</v>
      </c>
      <c r="D110" s="41">
        <v>0</v>
      </c>
    </row>
    <row r="111" spans="2:4">
      <c r="B111" s="41">
        <v>222779.75</v>
      </c>
      <c r="C111" s="41">
        <v>895</v>
      </c>
      <c r="D111" s="41">
        <v>436</v>
      </c>
    </row>
    <row r="112" spans="2:4">
      <c r="B112" s="41">
        <v>297664.75</v>
      </c>
      <c r="C112" s="41">
        <v>165</v>
      </c>
      <c r="D112" s="41">
        <v>8</v>
      </c>
    </row>
    <row r="113" spans="2:4">
      <c r="B113" s="41">
        <v>300000</v>
      </c>
      <c r="C113" s="41">
        <v>0</v>
      </c>
      <c r="D113" s="41">
        <v>0</v>
      </c>
    </row>
    <row r="114" spans="2:4">
      <c r="B114" s="41">
        <v>300000</v>
      </c>
      <c r="C114" s="41">
        <v>0</v>
      </c>
      <c r="D114" s="41">
        <v>0</v>
      </c>
    </row>
    <row r="115" spans="2:4">
      <c r="B115" s="41">
        <v>284216.40000000002</v>
      </c>
      <c r="C115" s="41">
        <v>414</v>
      </c>
      <c r="D115" s="41">
        <v>66</v>
      </c>
    </row>
    <row r="116" spans="2:4">
      <c r="B116" s="41">
        <v>125632.5</v>
      </c>
      <c r="C116" s="41">
        <v>1527</v>
      </c>
      <c r="D116" s="41">
        <v>1077</v>
      </c>
    </row>
    <row r="117" spans="2:4">
      <c r="B117" s="41">
        <v>273394.40000000002</v>
      </c>
      <c r="C117" s="41">
        <v>448</v>
      </c>
      <c r="D117" s="41">
        <v>154</v>
      </c>
    </row>
    <row r="118" spans="2:4">
      <c r="B118" s="41">
        <v>300000</v>
      </c>
      <c r="C118" s="41">
        <v>0</v>
      </c>
      <c r="D118" s="41">
        <v>0</v>
      </c>
    </row>
    <row r="119" spans="2:4">
      <c r="B119" s="41">
        <v>300000</v>
      </c>
      <c r="C119" s="41">
        <v>0</v>
      </c>
      <c r="D119" s="41">
        <v>0</v>
      </c>
    </row>
    <row r="120" spans="2:4">
      <c r="B120" s="41">
        <v>176524.45</v>
      </c>
      <c r="C120" s="41">
        <v>1277</v>
      </c>
      <c r="D120" s="41">
        <v>634</v>
      </c>
    </row>
    <row r="121" spans="2:4">
      <c r="B121" s="41">
        <v>300000</v>
      </c>
      <c r="C121" s="41">
        <v>0</v>
      </c>
      <c r="D121" s="41">
        <v>0</v>
      </c>
    </row>
    <row r="122" spans="2:4">
      <c r="B122" s="41">
        <v>86113.849999999977</v>
      </c>
      <c r="C122" s="41">
        <v>1893</v>
      </c>
      <c r="D122" s="41">
        <v>982</v>
      </c>
    </row>
    <row r="123" spans="2:4">
      <c r="B123" s="41">
        <v>300000</v>
      </c>
      <c r="C123" s="41">
        <v>0</v>
      </c>
      <c r="D123" s="41">
        <v>0</v>
      </c>
    </row>
    <row r="124" spans="2:4">
      <c r="B124" s="41">
        <v>300000</v>
      </c>
      <c r="C124" s="41">
        <v>0</v>
      </c>
      <c r="D124" s="41">
        <v>0</v>
      </c>
    </row>
    <row r="125" spans="2:4">
      <c r="B125" s="41">
        <v>300000</v>
      </c>
      <c r="C125" s="41">
        <v>0</v>
      </c>
      <c r="D125" s="41">
        <v>0</v>
      </c>
    </row>
    <row r="126" spans="2:4">
      <c r="B126" s="41">
        <v>175455.40000000002</v>
      </c>
      <c r="C126" s="41">
        <v>1369</v>
      </c>
      <c r="D126" s="41">
        <v>501</v>
      </c>
    </row>
    <row r="127" spans="2:4">
      <c r="B127" s="41">
        <v>218496</v>
      </c>
      <c r="C127" s="41">
        <v>1036</v>
      </c>
      <c r="D127" s="41">
        <v>356</v>
      </c>
    </row>
    <row r="128" spans="2:4">
      <c r="B128" s="41">
        <v>300000</v>
      </c>
      <c r="C128" s="41">
        <v>0</v>
      </c>
      <c r="D128" s="41">
        <v>0</v>
      </c>
    </row>
    <row r="129" spans="2:4">
      <c r="B129" s="41">
        <v>298622.2</v>
      </c>
      <c r="C129" s="41">
        <v>166</v>
      </c>
      <c r="D129" s="41">
        <v>0</v>
      </c>
    </row>
    <row r="130" spans="2:4">
      <c r="B130" s="41">
        <v>60325.600000000006</v>
      </c>
      <c r="C130" s="41">
        <v>1964</v>
      </c>
      <c r="D130" s="41">
        <v>1472</v>
      </c>
    </row>
    <row r="131" spans="2:4">
      <c r="B131" s="41">
        <v>196690.3</v>
      </c>
      <c r="C131" s="41">
        <v>1057</v>
      </c>
      <c r="D131" s="41">
        <v>615</v>
      </c>
    </row>
    <row r="132" spans="2:4">
      <c r="B132" s="41">
        <v>298175.95</v>
      </c>
      <c r="C132" s="41">
        <v>191</v>
      </c>
      <c r="D132" s="41">
        <v>0</v>
      </c>
    </row>
    <row r="133" spans="2:4">
      <c r="B133" s="41">
        <v>300000</v>
      </c>
      <c r="C133" s="41">
        <v>0</v>
      </c>
      <c r="D133" s="41">
        <v>0</v>
      </c>
    </row>
    <row r="134" spans="2:4">
      <c r="B134" s="41">
        <v>299427.55</v>
      </c>
      <c r="C134" s="41">
        <v>107</v>
      </c>
      <c r="D134" s="41">
        <v>0</v>
      </c>
    </row>
    <row r="135" spans="2:4">
      <c r="B135" s="41">
        <v>300000</v>
      </c>
      <c r="C135" s="41">
        <v>0</v>
      </c>
      <c r="D135" s="41">
        <v>0</v>
      </c>
    </row>
    <row r="136" spans="2:4">
      <c r="B136" s="41">
        <v>245216.5</v>
      </c>
      <c r="C136" s="41">
        <v>710</v>
      </c>
      <c r="D136" s="41">
        <v>313</v>
      </c>
    </row>
    <row r="137" spans="2:4">
      <c r="B137" s="41">
        <v>294321.55</v>
      </c>
      <c r="C137" s="41">
        <v>337</v>
      </c>
      <c r="D137" s="41">
        <v>0</v>
      </c>
    </row>
    <row r="138" spans="2:4">
      <c r="B138" s="41">
        <v>300000</v>
      </c>
      <c r="C138" s="41">
        <v>0</v>
      </c>
      <c r="D138" s="41">
        <v>0</v>
      </c>
    </row>
    <row r="139" spans="2:4">
      <c r="B139" s="41">
        <v>296974.2</v>
      </c>
      <c r="C139" s="41">
        <v>246</v>
      </c>
      <c r="D139" s="41">
        <v>0</v>
      </c>
    </row>
    <row r="140" spans="2:4">
      <c r="B140" s="41">
        <v>300000</v>
      </c>
      <c r="C140" s="41">
        <v>0</v>
      </c>
      <c r="D140" s="41">
        <v>0</v>
      </c>
    </row>
    <row r="141" spans="2:4">
      <c r="B141" s="41">
        <v>300000</v>
      </c>
      <c r="C141" s="41">
        <v>0</v>
      </c>
      <c r="D141" s="41">
        <v>0</v>
      </c>
    </row>
    <row r="142" spans="2:4">
      <c r="B142" s="41">
        <v>187224.3</v>
      </c>
      <c r="C142" s="41">
        <v>1242</v>
      </c>
      <c r="D142" s="41">
        <v>525</v>
      </c>
    </row>
    <row r="143" spans="2:4">
      <c r="B143" s="41">
        <v>300000</v>
      </c>
      <c r="C143" s="41">
        <v>0</v>
      </c>
      <c r="D143" s="41">
        <v>0</v>
      </c>
    </row>
    <row r="144" spans="2:4">
      <c r="B144" s="41">
        <v>295500</v>
      </c>
      <c r="C144" s="41">
        <v>300</v>
      </c>
      <c r="D144" s="41">
        <v>0</v>
      </c>
    </row>
    <row r="145" spans="2:4">
      <c r="B145" s="41">
        <v>235122.84999999998</v>
      </c>
      <c r="C145" s="41">
        <v>781</v>
      </c>
      <c r="D145" s="41">
        <v>378</v>
      </c>
    </row>
    <row r="146" spans="2:4">
      <c r="B146" s="41">
        <v>198546.7</v>
      </c>
      <c r="C146" s="41">
        <v>897</v>
      </c>
      <c r="D146" s="41">
        <v>719</v>
      </c>
    </row>
    <row r="147" spans="2:4">
      <c r="B147" s="41">
        <v>-2849.9500000000116</v>
      </c>
      <c r="C147" s="41">
        <v>2379</v>
      </c>
      <c r="D147" s="41">
        <v>1798</v>
      </c>
    </row>
    <row r="148" spans="2:4">
      <c r="B148" s="41">
        <v>300000</v>
      </c>
      <c r="C148" s="41">
        <v>0</v>
      </c>
      <c r="D148" s="41">
        <v>0</v>
      </c>
    </row>
    <row r="149" spans="2:4">
      <c r="B149" s="41">
        <v>300000</v>
      </c>
      <c r="C149" s="41">
        <v>0</v>
      </c>
      <c r="D149" s="41">
        <v>0</v>
      </c>
    </row>
    <row r="150" spans="2:4">
      <c r="B150" s="41">
        <v>300000</v>
      </c>
      <c r="C150" s="41">
        <v>0</v>
      </c>
      <c r="D150" s="41">
        <v>0</v>
      </c>
    </row>
    <row r="151" spans="2:4">
      <c r="B151" s="41">
        <v>257160.40000000002</v>
      </c>
      <c r="C151" s="41">
        <v>644</v>
      </c>
      <c r="D151" s="41">
        <v>226</v>
      </c>
    </row>
    <row r="152" spans="2:4">
      <c r="B152" s="41">
        <v>253846.45</v>
      </c>
      <c r="C152" s="41">
        <v>581</v>
      </c>
      <c r="D152" s="41">
        <v>290</v>
      </c>
    </row>
    <row r="153" spans="2:4">
      <c r="B153" s="41">
        <v>199409.75</v>
      </c>
      <c r="C153" s="41">
        <v>945</v>
      </c>
      <c r="D153" s="41">
        <v>676</v>
      </c>
    </row>
    <row r="154" spans="2:4">
      <c r="B154" s="41">
        <v>300000</v>
      </c>
      <c r="C154" s="41">
        <v>0</v>
      </c>
      <c r="D154" s="41">
        <v>0</v>
      </c>
    </row>
    <row r="155" spans="2:4">
      <c r="B155" s="41">
        <v>194904.09999999998</v>
      </c>
      <c r="C155" s="41">
        <v>1258</v>
      </c>
      <c r="D155" s="41">
        <v>387</v>
      </c>
    </row>
    <row r="156" spans="2:4">
      <c r="B156" s="41">
        <v>235770.09999999998</v>
      </c>
      <c r="C156" s="41">
        <v>762</v>
      </c>
      <c r="D156" s="41">
        <v>383</v>
      </c>
    </row>
    <row r="157" spans="2:4">
      <c r="B157" s="41">
        <v>144137.5</v>
      </c>
      <c r="C157" s="41">
        <v>1475</v>
      </c>
      <c r="D157" s="41">
        <v>837</v>
      </c>
    </row>
    <row r="158" spans="2:4">
      <c r="B158" s="41">
        <v>300000</v>
      </c>
      <c r="C158" s="41">
        <v>0</v>
      </c>
      <c r="D158" s="41">
        <v>0</v>
      </c>
    </row>
    <row r="159" spans="2:4">
      <c r="B159" s="41">
        <v>292433.95</v>
      </c>
      <c r="C159" s="41">
        <v>389</v>
      </c>
      <c r="D159" s="41">
        <v>0</v>
      </c>
    </row>
    <row r="160" spans="2:4">
      <c r="B160" s="41">
        <v>248944</v>
      </c>
      <c r="C160" s="41">
        <v>648</v>
      </c>
      <c r="D160" s="41">
        <v>308</v>
      </c>
    </row>
    <row r="161" spans="2:4">
      <c r="B161" s="41">
        <v>300000</v>
      </c>
      <c r="C161" s="41">
        <v>0</v>
      </c>
      <c r="D161" s="41">
        <v>0</v>
      </c>
    </row>
    <row r="162" spans="2:4">
      <c r="B162" s="41">
        <v>300000</v>
      </c>
      <c r="C162" s="41">
        <v>0</v>
      </c>
      <c r="D162" s="41">
        <v>0</v>
      </c>
    </row>
    <row r="163" spans="2:4">
      <c r="B163" s="41">
        <v>300000</v>
      </c>
      <c r="C163" s="41">
        <v>0</v>
      </c>
      <c r="D163" s="41">
        <v>0</v>
      </c>
    </row>
    <row r="164" spans="2:4">
      <c r="B164" s="41">
        <v>287541.2</v>
      </c>
      <c r="C164" s="41">
        <v>333</v>
      </c>
      <c r="D164" s="41">
        <v>61</v>
      </c>
    </row>
    <row r="165" spans="2:4">
      <c r="B165" s="41">
        <v>147496</v>
      </c>
      <c r="C165" s="41">
        <v>1184</v>
      </c>
      <c r="D165" s="41">
        <v>1164</v>
      </c>
    </row>
    <row r="166" spans="2:4">
      <c r="B166" s="41">
        <v>257869.8</v>
      </c>
      <c r="C166" s="41">
        <v>756</v>
      </c>
      <c r="D166" s="41">
        <v>147</v>
      </c>
    </row>
    <row r="167" spans="2:4">
      <c r="B167" s="41">
        <v>262160</v>
      </c>
      <c r="C167" s="41">
        <v>360</v>
      </c>
      <c r="D167" s="41">
        <v>280</v>
      </c>
    </row>
    <row r="168" spans="2:4">
      <c r="B168" s="41">
        <v>196237.40000000002</v>
      </c>
      <c r="C168" s="41">
        <v>1077</v>
      </c>
      <c r="D168" s="41">
        <v>601</v>
      </c>
    </row>
    <row r="169" spans="2:4">
      <c r="B169" s="41">
        <v>300000</v>
      </c>
      <c r="C169" s="41">
        <v>0</v>
      </c>
      <c r="D169" s="41">
        <v>0</v>
      </c>
    </row>
    <row r="170" spans="2:4">
      <c r="B170" s="41">
        <v>300000</v>
      </c>
      <c r="C170" s="41">
        <v>0</v>
      </c>
      <c r="D170" s="41">
        <v>0</v>
      </c>
    </row>
    <row r="171" spans="2:4">
      <c r="B171" s="41">
        <v>300000</v>
      </c>
      <c r="C171" s="41">
        <v>0</v>
      </c>
      <c r="D171" s="41">
        <v>0</v>
      </c>
    </row>
    <row r="172" spans="2:4">
      <c r="B172" s="41">
        <v>205744.3</v>
      </c>
      <c r="C172" s="41">
        <v>998</v>
      </c>
      <c r="D172" s="41">
        <v>555</v>
      </c>
    </row>
    <row r="173" spans="2:4">
      <c r="B173" s="41">
        <v>295007.2</v>
      </c>
      <c r="C173" s="41">
        <v>316</v>
      </c>
      <c r="D173" s="41">
        <v>0</v>
      </c>
    </row>
    <row r="174" spans="2:4">
      <c r="B174" s="41">
        <v>270153.45</v>
      </c>
      <c r="C174" s="41">
        <v>477</v>
      </c>
      <c r="D174" s="41">
        <v>174</v>
      </c>
    </row>
    <row r="175" spans="2:4">
      <c r="B175" s="41">
        <v>300000</v>
      </c>
      <c r="C175" s="41">
        <v>0</v>
      </c>
      <c r="D175" s="41">
        <v>0</v>
      </c>
    </row>
    <row r="176" spans="2:4">
      <c r="B176" s="41">
        <v>216240</v>
      </c>
      <c r="C176" s="41">
        <v>1011</v>
      </c>
      <c r="D176" s="41">
        <v>411</v>
      </c>
    </row>
    <row r="177" spans="2:4">
      <c r="B177" s="41">
        <v>300000</v>
      </c>
      <c r="C177" s="41">
        <v>0</v>
      </c>
      <c r="D177" s="41">
        <v>0</v>
      </c>
    </row>
    <row r="178" spans="2:4">
      <c r="B178" s="41">
        <v>106537.75</v>
      </c>
      <c r="C178" s="41">
        <v>1669</v>
      </c>
      <c r="D178" s="41">
        <v>1164</v>
      </c>
    </row>
    <row r="179" spans="2:4">
      <c r="B179" s="41">
        <v>284702.2</v>
      </c>
      <c r="C179" s="41">
        <v>404</v>
      </c>
      <c r="D179" s="41">
        <v>65</v>
      </c>
    </row>
    <row r="180" spans="2:4">
      <c r="B180" s="41">
        <v>177902.90000000002</v>
      </c>
      <c r="C180" s="41">
        <v>1273</v>
      </c>
      <c r="D180" s="41">
        <v>619</v>
      </c>
    </row>
    <row r="181" spans="2:4">
      <c r="B181" s="41">
        <v>299915.95</v>
      </c>
      <c r="C181" s="41">
        <v>41</v>
      </c>
      <c r="D181" s="41">
        <v>0</v>
      </c>
    </row>
    <row r="182" spans="2:4">
      <c r="B182" s="41">
        <v>300000</v>
      </c>
      <c r="C182" s="41">
        <v>0</v>
      </c>
      <c r="D182" s="41">
        <v>0</v>
      </c>
    </row>
    <row r="183" spans="2:4">
      <c r="B183" s="41">
        <v>300000</v>
      </c>
      <c r="C183" s="41">
        <v>0</v>
      </c>
      <c r="D183" s="41">
        <v>0</v>
      </c>
    </row>
    <row r="184" spans="2:4">
      <c r="B184" s="41">
        <v>300000</v>
      </c>
      <c r="C184" s="41">
        <v>0</v>
      </c>
      <c r="D184" s="41">
        <v>0</v>
      </c>
    </row>
    <row r="185" spans="2:4">
      <c r="B185" s="41">
        <v>289692.75</v>
      </c>
      <c r="C185" s="41">
        <v>367</v>
      </c>
      <c r="D185" s="41">
        <v>32</v>
      </c>
    </row>
    <row r="186" spans="2:4">
      <c r="B186" s="41">
        <v>153501.25</v>
      </c>
      <c r="C186" s="41">
        <v>1455</v>
      </c>
      <c r="D186" s="41">
        <v>710</v>
      </c>
    </row>
    <row r="187" spans="2:4">
      <c r="B187" s="41">
        <v>300000</v>
      </c>
      <c r="C187" s="41">
        <v>0</v>
      </c>
      <c r="D187" s="41">
        <v>0</v>
      </c>
    </row>
    <row r="188" spans="2:4">
      <c r="B188" s="41">
        <v>278782.90000000002</v>
      </c>
      <c r="C188" s="41">
        <v>486</v>
      </c>
      <c r="D188" s="41">
        <v>89</v>
      </c>
    </row>
    <row r="189" spans="2:4">
      <c r="B189" s="41">
        <v>81214</v>
      </c>
      <c r="C189" s="41">
        <v>1884</v>
      </c>
      <c r="D189" s="41">
        <v>1154</v>
      </c>
    </row>
    <row r="190" spans="2:4">
      <c r="B190" s="41">
        <v>243859.3</v>
      </c>
      <c r="C190" s="41">
        <v>734</v>
      </c>
      <c r="D190" s="41">
        <v>313</v>
      </c>
    </row>
    <row r="191" spans="2:4">
      <c r="B191" s="41">
        <v>245350.8</v>
      </c>
      <c r="C191" s="41">
        <v>852</v>
      </c>
      <c r="D191" s="41">
        <v>210</v>
      </c>
    </row>
    <row r="192" spans="2:4">
      <c r="B192" s="41">
        <v>300000</v>
      </c>
      <c r="C192" s="41">
        <v>0</v>
      </c>
      <c r="D192" s="41">
        <v>0</v>
      </c>
    </row>
    <row r="193" spans="2:4">
      <c r="B193" s="41">
        <v>300000</v>
      </c>
      <c r="C193" s="41">
        <v>0</v>
      </c>
      <c r="D193" s="41">
        <v>0</v>
      </c>
    </row>
    <row r="194" spans="2:4">
      <c r="B194" s="41">
        <v>-20656.800000000003</v>
      </c>
      <c r="C194" s="41">
        <v>2488</v>
      </c>
      <c r="D194" s="41">
        <v>1991</v>
      </c>
    </row>
    <row r="195" spans="2:4">
      <c r="B195" s="41">
        <v>300000</v>
      </c>
      <c r="C195" s="41">
        <v>0</v>
      </c>
      <c r="D195" s="41">
        <v>0</v>
      </c>
    </row>
    <row r="196" spans="2:4">
      <c r="B196" s="41">
        <v>163718.79999999999</v>
      </c>
      <c r="C196" s="41">
        <v>1373</v>
      </c>
      <c r="D196" s="41">
        <v>685</v>
      </c>
    </row>
    <row r="197" spans="2:4">
      <c r="B197" s="41">
        <v>300000</v>
      </c>
      <c r="C197" s="41">
        <v>0</v>
      </c>
      <c r="D197" s="41">
        <v>0</v>
      </c>
    </row>
    <row r="198" spans="2:4">
      <c r="B198" s="41">
        <v>134620</v>
      </c>
      <c r="C198" s="41">
        <v>1592</v>
      </c>
      <c r="D198" s="41">
        <v>767</v>
      </c>
    </row>
    <row r="199" spans="2:4">
      <c r="B199" s="41">
        <v>300000</v>
      </c>
      <c r="C199" s="41">
        <v>0</v>
      </c>
      <c r="D199" s="41">
        <v>0</v>
      </c>
    </row>
    <row r="200" spans="2:4">
      <c r="B200" s="41">
        <v>279327.09999999998</v>
      </c>
      <c r="C200" s="41">
        <v>407</v>
      </c>
      <c r="D200" s="41">
        <v>113</v>
      </c>
    </row>
    <row r="201" spans="2:4">
      <c r="B201" s="41">
        <v>298571.95</v>
      </c>
      <c r="C201" s="41">
        <v>169</v>
      </c>
      <c r="D201" s="41">
        <v>0</v>
      </c>
    </row>
    <row r="202" spans="2:4">
      <c r="B202" s="41">
        <v>300000</v>
      </c>
      <c r="C202" s="41">
        <v>0</v>
      </c>
      <c r="D202" s="41">
        <v>0</v>
      </c>
    </row>
    <row r="203" spans="2:4">
      <c r="B203" s="41">
        <v>299907.55</v>
      </c>
      <c r="C203" s="41">
        <v>43</v>
      </c>
      <c r="D203" s="41">
        <v>0</v>
      </c>
    </row>
    <row r="204" spans="2:4">
      <c r="B204" s="41">
        <v>300000</v>
      </c>
      <c r="C204" s="41">
        <v>0</v>
      </c>
      <c r="D204" s="41">
        <v>0</v>
      </c>
    </row>
    <row r="205" spans="2:4">
      <c r="B205" s="41">
        <v>300000</v>
      </c>
      <c r="C205" s="41">
        <v>0</v>
      </c>
      <c r="D205" s="41">
        <v>0</v>
      </c>
    </row>
    <row r="206" spans="2:4">
      <c r="B206" s="41">
        <v>300000</v>
      </c>
      <c r="C206" s="41">
        <v>0</v>
      </c>
      <c r="D206" s="41">
        <v>0</v>
      </c>
    </row>
    <row r="207" spans="2:4">
      <c r="B207" s="41">
        <v>285714.59999999998</v>
      </c>
      <c r="C207" s="41">
        <v>412</v>
      </c>
      <c r="D207" s="41">
        <v>53</v>
      </c>
    </row>
    <row r="208" spans="2:4">
      <c r="B208" s="41">
        <v>300000</v>
      </c>
      <c r="C208" s="41">
        <v>0</v>
      </c>
      <c r="D208" s="41">
        <v>0</v>
      </c>
    </row>
    <row r="209" spans="2:4">
      <c r="B209" s="41">
        <v>300000</v>
      </c>
      <c r="C209" s="41">
        <v>0</v>
      </c>
      <c r="D209" s="41">
        <v>0</v>
      </c>
    </row>
    <row r="210" spans="2:4">
      <c r="B210" s="41">
        <v>300000</v>
      </c>
      <c r="C210" s="41">
        <v>0</v>
      </c>
      <c r="D210" s="41">
        <v>0</v>
      </c>
    </row>
    <row r="211" spans="2:4">
      <c r="B211" s="41">
        <v>300000</v>
      </c>
      <c r="C211" s="41">
        <v>0</v>
      </c>
      <c r="D211" s="41">
        <v>0</v>
      </c>
    </row>
    <row r="212" spans="2:4">
      <c r="B212" s="41">
        <v>283079</v>
      </c>
      <c r="C212" s="41">
        <v>580</v>
      </c>
      <c r="D212" s="41">
        <v>1</v>
      </c>
    </row>
    <row r="213" spans="2:4">
      <c r="B213" s="41">
        <v>300000</v>
      </c>
      <c r="C213" s="41">
        <v>0</v>
      </c>
      <c r="D213" s="41">
        <v>0</v>
      </c>
    </row>
    <row r="214" spans="2:4">
      <c r="B214" s="41">
        <v>300000</v>
      </c>
      <c r="C214" s="41">
        <v>0</v>
      </c>
      <c r="D214" s="41">
        <v>0</v>
      </c>
    </row>
    <row r="215" spans="2:4">
      <c r="B215" s="41">
        <v>300000</v>
      </c>
      <c r="C215" s="41">
        <v>0</v>
      </c>
      <c r="D215" s="41">
        <v>0</v>
      </c>
    </row>
    <row r="216" spans="2:4">
      <c r="B216" s="41">
        <v>294975.55</v>
      </c>
      <c r="C216" s="41">
        <v>317</v>
      </c>
      <c r="D216" s="41">
        <v>0</v>
      </c>
    </row>
    <row r="217" spans="2:4">
      <c r="B217" s="41">
        <v>232815.95</v>
      </c>
      <c r="C217" s="41">
        <v>747</v>
      </c>
      <c r="D217" s="41">
        <v>424</v>
      </c>
    </row>
    <row r="218" spans="2:4">
      <c r="B218" s="41">
        <v>300000</v>
      </c>
      <c r="C218" s="41">
        <v>0</v>
      </c>
      <c r="D218" s="41">
        <v>0</v>
      </c>
    </row>
    <row r="219" spans="2:4">
      <c r="B219" s="41">
        <v>281768.09999999998</v>
      </c>
      <c r="C219" s="41">
        <v>282</v>
      </c>
      <c r="D219" s="41">
        <v>123</v>
      </c>
    </row>
    <row r="220" spans="2:4">
      <c r="B220" s="41">
        <v>141911</v>
      </c>
      <c r="C220" s="41">
        <v>1486</v>
      </c>
      <c r="D220" s="41">
        <v>856</v>
      </c>
    </row>
    <row r="221" spans="2:4">
      <c r="B221" s="41">
        <v>297355</v>
      </c>
      <c r="C221" s="41">
        <v>230</v>
      </c>
      <c r="D221" s="41">
        <v>0</v>
      </c>
    </row>
    <row r="222" spans="2:4">
      <c r="B222" s="41">
        <v>300000</v>
      </c>
      <c r="C222" s="41">
        <v>0</v>
      </c>
      <c r="D222" s="41">
        <v>0</v>
      </c>
    </row>
    <row r="223" spans="2:4">
      <c r="B223" s="41">
        <v>300000</v>
      </c>
      <c r="C223" s="41">
        <v>0</v>
      </c>
      <c r="D223" s="41">
        <v>0</v>
      </c>
    </row>
    <row r="224" spans="2:4">
      <c r="B224" s="41">
        <v>300000</v>
      </c>
      <c r="C224" s="41">
        <v>0</v>
      </c>
      <c r="D224" s="41">
        <v>0</v>
      </c>
    </row>
    <row r="225" spans="2:4">
      <c r="B225" s="41">
        <v>300000</v>
      </c>
      <c r="C225" s="41">
        <v>0</v>
      </c>
      <c r="D225" s="41">
        <v>0</v>
      </c>
    </row>
    <row r="226" spans="2:4">
      <c r="B226" s="41">
        <v>256344.8</v>
      </c>
      <c r="C226" s="41">
        <v>718</v>
      </c>
      <c r="D226" s="41">
        <v>190</v>
      </c>
    </row>
    <row r="227" spans="2:4">
      <c r="B227" s="41">
        <v>263455.7</v>
      </c>
      <c r="C227" s="41">
        <v>402</v>
      </c>
      <c r="D227" s="41">
        <v>259</v>
      </c>
    </row>
    <row r="228" spans="2:4">
      <c r="B228" s="41">
        <v>300000</v>
      </c>
      <c r="C228" s="41">
        <v>0</v>
      </c>
      <c r="D228" s="41">
        <v>0</v>
      </c>
    </row>
    <row r="229" spans="2:4">
      <c r="B229" s="41">
        <v>300000</v>
      </c>
      <c r="C229" s="41">
        <v>0</v>
      </c>
      <c r="D229" s="41">
        <v>0</v>
      </c>
    </row>
    <row r="230" spans="2:4">
      <c r="B230" s="41">
        <v>300000</v>
      </c>
      <c r="C230" s="41">
        <v>0</v>
      </c>
      <c r="D230" s="41">
        <v>0</v>
      </c>
    </row>
    <row r="231" spans="2:4">
      <c r="B231" s="41">
        <v>300000</v>
      </c>
      <c r="C231" s="41">
        <v>0</v>
      </c>
      <c r="D231" s="41">
        <v>0</v>
      </c>
    </row>
    <row r="232" spans="2:4">
      <c r="B232" s="41">
        <v>300000</v>
      </c>
      <c r="C232" s="41">
        <v>0</v>
      </c>
      <c r="D232" s="41">
        <v>0</v>
      </c>
    </row>
    <row r="233" spans="2:4">
      <c r="B233" s="41">
        <v>300000</v>
      </c>
      <c r="C233" s="41">
        <v>0</v>
      </c>
      <c r="D233" s="41">
        <v>0</v>
      </c>
    </row>
    <row r="234" spans="2:4">
      <c r="B234" s="41">
        <v>268854.25</v>
      </c>
      <c r="C234" s="41">
        <v>509</v>
      </c>
      <c r="D234" s="41">
        <v>174</v>
      </c>
    </row>
    <row r="235" spans="2:4">
      <c r="B235" s="41">
        <v>300000</v>
      </c>
      <c r="C235" s="41">
        <v>0</v>
      </c>
      <c r="D235" s="41">
        <v>0</v>
      </c>
    </row>
    <row r="236" spans="2:4">
      <c r="B236" s="41">
        <v>300000</v>
      </c>
      <c r="C236" s="41">
        <v>0</v>
      </c>
      <c r="D236" s="41">
        <v>0</v>
      </c>
    </row>
    <row r="237" spans="2:4">
      <c r="B237" s="41">
        <v>177774</v>
      </c>
      <c r="C237" s="41">
        <v>1056</v>
      </c>
      <c r="D237" s="41">
        <v>861</v>
      </c>
    </row>
    <row r="238" spans="2:4">
      <c r="B238" s="41">
        <v>300000</v>
      </c>
      <c r="C238" s="41">
        <v>0</v>
      </c>
      <c r="D238" s="41">
        <v>0</v>
      </c>
    </row>
    <row r="239" spans="2:4">
      <c r="B239" s="41">
        <v>300000</v>
      </c>
      <c r="C239" s="41">
        <v>0</v>
      </c>
      <c r="D239" s="41">
        <v>0</v>
      </c>
    </row>
    <row r="240" spans="2:4">
      <c r="B240" s="41">
        <v>300000</v>
      </c>
      <c r="C240" s="41">
        <v>0</v>
      </c>
      <c r="D240" s="41">
        <v>0</v>
      </c>
    </row>
    <row r="241" spans="2:4">
      <c r="B241" s="41">
        <v>300000</v>
      </c>
      <c r="C241" s="41">
        <v>0</v>
      </c>
      <c r="D241" s="41">
        <v>0</v>
      </c>
    </row>
    <row r="242" spans="2:4">
      <c r="B242" s="41">
        <v>300000</v>
      </c>
      <c r="C242" s="41">
        <v>0</v>
      </c>
      <c r="D242" s="41">
        <v>0</v>
      </c>
    </row>
    <row r="243" spans="2:4">
      <c r="B243" s="41">
        <v>284784</v>
      </c>
      <c r="C243" s="41">
        <v>360</v>
      </c>
      <c r="D243" s="41">
        <v>78</v>
      </c>
    </row>
    <row r="244" spans="2:4">
      <c r="B244" s="41">
        <v>299864.8</v>
      </c>
      <c r="C244" s="41">
        <v>52</v>
      </c>
      <c r="D244" s="41">
        <v>0</v>
      </c>
    </row>
    <row r="245" spans="2:4">
      <c r="B245" s="41">
        <v>286953.3</v>
      </c>
      <c r="C245" s="41">
        <v>297</v>
      </c>
      <c r="D245" s="41">
        <v>75</v>
      </c>
    </row>
    <row r="246" spans="2:4">
      <c r="B246" s="41">
        <v>241562.5</v>
      </c>
      <c r="C246" s="41">
        <v>850</v>
      </c>
      <c r="D246" s="41">
        <v>255</v>
      </c>
    </row>
    <row r="247" spans="2:4">
      <c r="B247" s="41">
        <v>297557.95</v>
      </c>
      <c r="C247" s="41">
        <v>221</v>
      </c>
      <c r="D247" s="41">
        <v>0</v>
      </c>
    </row>
    <row r="248" spans="2:4">
      <c r="B248" s="41">
        <v>190222.09999999998</v>
      </c>
      <c r="C248" s="41">
        <v>1059</v>
      </c>
      <c r="D248" s="41">
        <v>697</v>
      </c>
    </row>
    <row r="249" spans="2:4">
      <c r="B249" s="41">
        <v>299971.20000000001</v>
      </c>
      <c r="C249" s="41">
        <v>24</v>
      </c>
      <c r="D249" s="41">
        <v>0</v>
      </c>
    </row>
    <row r="250" spans="2:4">
      <c r="B250" s="41">
        <v>299361.55</v>
      </c>
      <c r="C250" s="41">
        <v>113</v>
      </c>
      <c r="D250" s="41">
        <v>0</v>
      </c>
    </row>
    <row r="251" spans="2:4">
      <c r="B251" s="41">
        <v>300000</v>
      </c>
      <c r="C251" s="41">
        <v>0</v>
      </c>
      <c r="D251" s="41">
        <v>0</v>
      </c>
    </row>
    <row r="252" spans="2:4">
      <c r="B252" s="41">
        <v>300000</v>
      </c>
      <c r="C252" s="41">
        <v>0</v>
      </c>
      <c r="D252" s="41">
        <v>0</v>
      </c>
    </row>
    <row r="253" spans="2:4">
      <c r="B253" s="41">
        <v>300000</v>
      </c>
      <c r="C253" s="41">
        <v>0</v>
      </c>
      <c r="D253" s="41">
        <v>0</v>
      </c>
    </row>
    <row r="254" spans="2:4">
      <c r="B254" s="41">
        <v>240356.65000000002</v>
      </c>
      <c r="C254" s="41">
        <v>551</v>
      </c>
      <c r="D254" s="41">
        <v>434</v>
      </c>
    </row>
    <row r="255" spans="2:4">
      <c r="B255" s="41">
        <v>262505.2</v>
      </c>
      <c r="C255" s="41">
        <v>452</v>
      </c>
      <c r="D255" s="41">
        <v>254</v>
      </c>
    </row>
    <row r="256" spans="2:4">
      <c r="B256" s="41">
        <v>300000</v>
      </c>
      <c r="C256" s="41">
        <v>0</v>
      </c>
      <c r="D256" s="41">
        <v>0</v>
      </c>
    </row>
    <row r="257" spans="2:4">
      <c r="B257" s="41">
        <v>286832.2</v>
      </c>
      <c r="C257" s="41">
        <v>388</v>
      </c>
      <c r="D257" s="41">
        <v>51</v>
      </c>
    </row>
    <row r="258" spans="2:4">
      <c r="B258" s="41">
        <v>102897.60000000001</v>
      </c>
      <c r="C258" s="41">
        <v>1744</v>
      </c>
      <c r="D258" s="41">
        <v>1052</v>
      </c>
    </row>
    <row r="259" spans="2:4">
      <c r="B259" s="41">
        <v>242112.40000000002</v>
      </c>
      <c r="C259" s="41">
        <v>809</v>
      </c>
      <c r="D259" s="41">
        <v>281</v>
      </c>
    </row>
    <row r="260" spans="2:4">
      <c r="B260" s="41">
        <v>300000</v>
      </c>
      <c r="C260" s="41">
        <v>0</v>
      </c>
      <c r="D260" s="41">
        <v>0</v>
      </c>
    </row>
    <row r="261" spans="2:4">
      <c r="B261" s="41">
        <v>300000</v>
      </c>
      <c r="C261" s="41">
        <v>0</v>
      </c>
      <c r="D261" s="41">
        <v>0</v>
      </c>
    </row>
    <row r="262" spans="2:4">
      <c r="B262" s="41">
        <v>230500.40000000002</v>
      </c>
      <c r="C262" s="41">
        <v>643</v>
      </c>
      <c r="D262" s="41">
        <v>499</v>
      </c>
    </row>
    <row r="263" spans="2:4">
      <c r="B263" s="41">
        <v>300000</v>
      </c>
      <c r="C263" s="41">
        <v>0</v>
      </c>
      <c r="D263" s="41">
        <v>0</v>
      </c>
    </row>
    <row r="264" spans="2:4">
      <c r="B264" s="41">
        <v>298451.20000000001</v>
      </c>
      <c r="C264" s="41">
        <v>176</v>
      </c>
      <c r="D264" s="41">
        <v>0</v>
      </c>
    </row>
    <row r="265" spans="2:4">
      <c r="B265" s="41">
        <v>300000</v>
      </c>
      <c r="C265" s="41">
        <v>0</v>
      </c>
      <c r="D265" s="41">
        <v>0</v>
      </c>
    </row>
    <row r="266" spans="2:4">
      <c r="B266" s="41">
        <v>206701</v>
      </c>
      <c r="C266" s="41">
        <v>980</v>
      </c>
      <c r="D266" s="41">
        <v>559</v>
      </c>
    </row>
    <row r="267" spans="2:4">
      <c r="B267" s="41">
        <v>300000</v>
      </c>
      <c r="C267" s="41">
        <v>0</v>
      </c>
      <c r="D267" s="41">
        <v>0</v>
      </c>
    </row>
    <row r="268" spans="2:4">
      <c r="B268" s="41">
        <v>300000</v>
      </c>
      <c r="C268" s="41">
        <v>0</v>
      </c>
      <c r="D268" s="41">
        <v>0</v>
      </c>
    </row>
    <row r="269" spans="2:4">
      <c r="B269" s="41">
        <v>190615.3</v>
      </c>
      <c r="C269" s="41">
        <v>1294</v>
      </c>
      <c r="D269" s="41">
        <v>393</v>
      </c>
    </row>
    <row r="270" spans="2:4">
      <c r="B270" s="41">
        <v>236560</v>
      </c>
      <c r="C270" s="41">
        <v>950</v>
      </c>
      <c r="D270" s="41">
        <v>222</v>
      </c>
    </row>
    <row r="271" spans="2:4">
      <c r="B271" s="41">
        <v>144952</v>
      </c>
      <c r="C271" s="41">
        <v>1511</v>
      </c>
      <c r="D271" s="41">
        <v>751</v>
      </c>
    </row>
    <row r="272" spans="2:4">
      <c r="B272" s="41">
        <v>298000</v>
      </c>
      <c r="C272" s="41">
        <v>200</v>
      </c>
      <c r="D272" s="41">
        <v>0</v>
      </c>
    </row>
    <row r="273" spans="2:4">
      <c r="B273" s="41">
        <v>300000</v>
      </c>
      <c r="C273" s="41">
        <v>0</v>
      </c>
      <c r="D273" s="41">
        <v>0</v>
      </c>
    </row>
    <row r="274" spans="2:4">
      <c r="B274" s="41">
        <v>-80075</v>
      </c>
      <c r="C274" s="41">
        <v>2949</v>
      </c>
      <c r="D274" s="41">
        <v>2290</v>
      </c>
    </row>
    <row r="275" spans="2:4">
      <c r="B275" s="41">
        <v>299981.95</v>
      </c>
      <c r="C275" s="41">
        <v>19</v>
      </c>
      <c r="D275" s="41">
        <v>0</v>
      </c>
    </row>
    <row r="276" spans="2:4">
      <c r="B276" s="41">
        <v>299782.2</v>
      </c>
      <c r="C276" s="41">
        <v>66</v>
      </c>
      <c r="D276" s="41">
        <v>0</v>
      </c>
    </row>
    <row r="277" spans="2:4">
      <c r="B277" s="41">
        <v>294943.8</v>
      </c>
      <c r="C277" s="41">
        <v>318</v>
      </c>
      <c r="D277" s="41">
        <v>0</v>
      </c>
    </row>
    <row r="278" spans="2:4">
      <c r="B278" s="41">
        <v>300000</v>
      </c>
      <c r="C278" s="41">
        <v>0</v>
      </c>
      <c r="D278" s="41">
        <v>0</v>
      </c>
    </row>
    <row r="279" spans="2:4">
      <c r="B279" s="41">
        <v>300000</v>
      </c>
      <c r="C279" s="41">
        <v>0</v>
      </c>
      <c r="D279" s="41">
        <v>0</v>
      </c>
    </row>
    <row r="280" spans="2:4">
      <c r="B280" s="41">
        <v>201395.5</v>
      </c>
      <c r="C280" s="41">
        <v>1058</v>
      </c>
      <c r="D280" s="41">
        <v>553</v>
      </c>
    </row>
    <row r="281" spans="2:4">
      <c r="B281" s="41">
        <v>299975.8</v>
      </c>
      <c r="C281" s="41">
        <v>22</v>
      </c>
      <c r="D281" s="41">
        <v>0</v>
      </c>
    </row>
    <row r="282" spans="2:4">
      <c r="B282" s="41">
        <v>300000</v>
      </c>
      <c r="C282" s="41">
        <v>0</v>
      </c>
      <c r="D282" s="41">
        <v>0</v>
      </c>
    </row>
    <row r="283" spans="2:4">
      <c r="B283" s="41">
        <v>261402.40000000002</v>
      </c>
      <c r="C283" s="41">
        <v>538</v>
      </c>
      <c r="D283" s="41">
        <v>234</v>
      </c>
    </row>
    <row r="284" spans="2:4">
      <c r="B284" s="41">
        <v>300000</v>
      </c>
      <c r="C284" s="41">
        <v>0</v>
      </c>
      <c r="D284" s="41">
        <v>0</v>
      </c>
    </row>
    <row r="285" spans="2:4">
      <c r="B285" s="41">
        <v>300000</v>
      </c>
      <c r="C285" s="41">
        <v>0</v>
      </c>
      <c r="D285" s="41">
        <v>0</v>
      </c>
    </row>
    <row r="286" spans="2:4">
      <c r="B286" s="41">
        <v>131208.70000000001</v>
      </c>
      <c r="C286" s="41">
        <v>1526</v>
      </c>
      <c r="D286" s="41">
        <v>975</v>
      </c>
    </row>
    <row r="287" spans="2:4">
      <c r="B287" s="41">
        <v>283180</v>
      </c>
      <c r="C287" s="41">
        <v>580</v>
      </c>
      <c r="D287" s="41">
        <v>0</v>
      </c>
    </row>
    <row r="288" spans="2:4">
      <c r="B288" s="41">
        <v>300000</v>
      </c>
      <c r="C288" s="41">
        <v>0</v>
      </c>
      <c r="D288" s="41">
        <v>0</v>
      </c>
    </row>
    <row r="289" spans="2:4">
      <c r="B289" s="41">
        <v>300000</v>
      </c>
      <c r="C289" s="41">
        <v>0</v>
      </c>
      <c r="D289" s="41">
        <v>0</v>
      </c>
    </row>
    <row r="290" spans="2:4">
      <c r="B290" s="41">
        <v>300000</v>
      </c>
      <c r="C290" s="41">
        <v>0</v>
      </c>
      <c r="D290" s="41">
        <v>0</v>
      </c>
    </row>
    <row r="291" spans="2:4">
      <c r="B291" s="41">
        <v>264035</v>
      </c>
      <c r="C291" s="41">
        <v>517</v>
      </c>
      <c r="D291" s="41">
        <v>217</v>
      </c>
    </row>
    <row r="292" spans="2:4">
      <c r="B292" s="41">
        <v>213566.7</v>
      </c>
      <c r="C292" s="41">
        <v>834</v>
      </c>
      <c r="D292" s="41">
        <v>585</v>
      </c>
    </row>
    <row r="293" spans="2:4">
      <c r="B293" s="41">
        <v>300000</v>
      </c>
      <c r="C293" s="41">
        <v>0</v>
      </c>
      <c r="D293" s="41">
        <v>0</v>
      </c>
    </row>
    <row r="294" spans="2:4">
      <c r="B294" s="41">
        <v>300000</v>
      </c>
      <c r="C294" s="41">
        <v>0</v>
      </c>
      <c r="D294" s="41">
        <v>0</v>
      </c>
    </row>
    <row r="295" spans="2:4">
      <c r="B295" s="41">
        <v>254922.45</v>
      </c>
      <c r="C295" s="41">
        <v>837</v>
      </c>
      <c r="D295" s="41">
        <v>114</v>
      </c>
    </row>
    <row r="296" spans="2:4">
      <c r="B296" s="41">
        <v>300000</v>
      </c>
      <c r="C296" s="41">
        <v>0</v>
      </c>
      <c r="D296" s="41">
        <v>0</v>
      </c>
    </row>
    <row r="297" spans="2:4">
      <c r="B297" s="41">
        <v>194382.8</v>
      </c>
      <c r="C297" s="41">
        <v>1059</v>
      </c>
      <c r="D297" s="41">
        <v>643</v>
      </c>
    </row>
    <row r="298" spans="2:4">
      <c r="B298" s="41">
        <v>300000</v>
      </c>
      <c r="C298" s="41">
        <v>0</v>
      </c>
      <c r="D298" s="41">
        <v>0</v>
      </c>
    </row>
    <row r="299" spans="2:4">
      <c r="B299" s="41">
        <v>281632.7</v>
      </c>
      <c r="C299" s="41">
        <v>298</v>
      </c>
      <c r="D299" s="41">
        <v>121</v>
      </c>
    </row>
    <row r="300" spans="2:4">
      <c r="B300" s="41">
        <v>300000</v>
      </c>
      <c r="C300" s="41">
        <v>0</v>
      </c>
      <c r="D300" s="41">
        <v>0</v>
      </c>
    </row>
    <row r="301" spans="2:4">
      <c r="B301" s="41">
        <v>300000</v>
      </c>
      <c r="C301" s="41">
        <v>0</v>
      </c>
      <c r="D301" s="41">
        <v>0</v>
      </c>
    </row>
    <row r="302" spans="2:4">
      <c r="B302" s="41">
        <v>300000</v>
      </c>
      <c r="C302" s="41">
        <v>0</v>
      </c>
      <c r="D302" s="41">
        <v>0</v>
      </c>
    </row>
    <row r="303" spans="2:4">
      <c r="B303" s="41">
        <v>286349.2</v>
      </c>
      <c r="C303" s="41">
        <v>404</v>
      </c>
      <c r="D303" s="41">
        <v>50</v>
      </c>
    </row>
    <row r="304" spans="2:4">
      <c r="B304" s="41">
        <v>300000</v>
      </c>
      <c r="C304" s="41">
        <v>0</v>
      </c>
      <c r="D304" s="41">
        <v>0</v>
      </c>
    </row>
    <row r="305" spans="2:4">
      <c r="B305" s="41">
        <v>90311.650000000023</v>
      </c>
      <c r="C305" s="41">
        <v>1867</v>
      </c>
      <c r="D305" s="41">
        <v>966</v>
      </c>
    </row>
    <row r="306" spans="2:4">
      <c r="B306" s="41">
        <v>300000</v>
      </c>
      <c r="C306" s="41">
        <v>0</v>
      </c>
      <c r="D306" s="41">
        <v>0</v>
      </c>
    </row>
    <row r="307" spans="2:4">
      <c r="B307" s="41">
        <v>250632.7</v>
      </c>
      <c r="C307" s="41">
        <v>583</v>
      </c>
      <c r="D307" s="41">
        <v>321</v>
      </c>
    </row>
    <row r="308" spans="2:4">
      <c r="B308" s="41">
        <v>141341.5</v>
      </c>
      <c r="C308" s="41">
        <v>1518</v>
      </c>
      <c r="D308" s="41">
        <v>803</v>
      </c>
    </row>
    <row r="309" spans="2:4">
      <c r="B309" s="41">
        <v>-14703.600000000006</v>
      </c>
      <c r="C309" s="41">
        <v>2461</v>
      </c>
      <c r="D309" s="41">
        <v>1709</v>
      </c>
    </row>
    <row r="310" spans="2:4">
      <c r="B310" s="41">
        <v>185520.90000000002</v>
      </c>
      <c r="C310" s="41">
        <v>1362</v>
      </c>
      <c r="D310" s="41">
        <v>351</v>
      </c>
    </row>
    <row r="311" spans="2:4">
      <c r="B311" s="41">
        <v>300000</v>
      </c>
      <c r="C311" s="41">
        <v>0</v>
      </c>
      <c r="D311" s="41">
        <v>0</v>
      </c>
    </row>
    <row r="312" spans="2:4">
      <c r="B312" s="41">
        <v>300000</v>
      </c>
      <c r="C312" s="41">
        <v>0</v>
      </c>
      <c r="D312" s="41">
        <v>0</v>
      </c>
    </row>
    <row r="313" spans="2:4">
      <c r="B313" s="41">
        <v>300000</v>
      </c>
      <c r="C313" s="41">
        <v>0</v>
      </c>
      <c r="D313" s="41">
        <v>0</v>
      </c>
    </row>
    <row r="314" spans="2:4">
      <c r="B314" s="41">
        <v>200506.59999999998</v>
      </c>
      <c r="C314" s="41">
        <v>1204</v>
      </c>
      <c r="D314" s="41">
        <v>387</v>
      </c>
    </row>
    <row r="315" spans="2:4">
      <c r="B315" s="41">
        <v>300000</v>
      </c>
      <c r="C315" s="41">
        <v>0</v>
      </c>
      <c r="D315" s="41">
        <v>0</v>
      </c>
    </row>
    <row r="316" spans="2:4">
      <c r="B316" s="41">
        <v>129217.09999999998</v>
      </c>
      <c r="C316" s="41">
        <v>1546</v>
      </c>
      <c r="D316" s="41">
        <v>973</v>
      </c>
    </row>
    <row r="317" spans="2:4">
      <c r="B317" s="41">
        <v>297667.20000000001</v>
      </c>
      <c r="C317" s="41">
        <v>216</v>
      </c>
      <c r="D317" s="41">
        <v>0</v>
      </c>
    </row>
    <row r="318" spans="2:4">
      <c r="B318" s="41">
        <v>206070.40000000002</v>
      </c>
      <c r="C318" s="41">
        <v>1011</v>
      </c>
      <c r="D318" s="41">
        <v>539</v>
      </c>
    </row>
    <row r="319" spans="2:4">
      <c r="B319" s="41">
        <v>-31430</v>
      </c>
      <c r="C319" s="41">
        <v>2573</v>
      </c>
      <c r="D319" s="41">
        <v>1961</v>
      </c>
    </row>
    <row r="320" spans="2:4">
      <c r="B320" s="41">
        <v>300000</v>
      </c>
      <c r="C320" s="41">
        <v>0</v>
      </c>
      <c r="D320" s="41">
        <v>0</v>
      </c>
    </row>
    <row r="321" spans="2:4">
      <c r="B321" s="41">
        <v>299894.2</v>
      </c>
      <c r="C321" s="41">
        <v>46</v>
      </c>
      <c r="D321" s="41">
        <v>0</v>
      </c>
    </row>
    <row r="322" spans="2:4">
      <c r="B322" s="41">
        <v>300000</v>
      </c>
      <c r="C322" s="41">
        <v>0</v>
      </c>
      <c r="D322" s="41">
        <v>0</v>
      </c>
    </row>
    <row r="323" spans="2:4">
      <c r="B323" s="41">
        <v>300000</v>
      </c>
      <c r="C323" s="41">
        <v>0</v>
      </c>
      <c r="D323" s="41">
        <v>0</v>
      </c>
    </row>
    <row r="324" spans="2:4">
      <c r="B324" s="41">
        <v>300000</v>
      </c>
      <c r="C324" s="41">
        <v>0</v>
      </c>
      <c r="D324" s="41">
        <v>0</v>
      </c>
    </row>
    <row r="325" spans="2:4">
      <c r="B325" s="41">
        <v>300000</v>
      </c>
      <c r="C325" s="41">
        <v>0</v>
      </c>
      <c r="D325" s="41">
        <v>0</v>
      </c>
    </row>
    <row r="326" spans="2:4">
      <c r="B326" s="41">
        <v>245786.75</v>
      </c>
      <c r="C326" s="41">
        <v>715</v>
      </c>
      <c r="D326" s="41">
        <v>304</v>
      </c>
    </row>
    <row r="327" spans="2:4">
      <c r="B327" s="41">
        <v>300000</v>
      </c>
      <c r="C327" s="41">
        <v>0</v>
      </c>
      <c r="D327" s="41">
        <v>0</v>
      </c>
    </row>
    <row r="328" spans="2:4">
      <c r="B328" s="41">
        <v>300000</v>
      </c>
      <c r="C328" s="41">
        <v>0</v>
      </c>
      <c r="D328" s="41">
        <v>0</v>
      </c>
    </row>
    <row r="329" spans="2:4">
      <c r="B329" s="41">
        <v>300000</v>
      </c>
      <c r="C329" s="41">
        <v>0</v>
      </c>
      <c r="D329" s="41">
        <v>0</v>
      </c>
    </row>
    <row r="330" spans="2:4">
      <c r="B330" s="41">
        <v>300000</v>
      </c>
      <c r="C330" s="41">
        <v>0</v>
      </c>
      <c r="D330" s="41">
        <v>0</v>
      </c>
    </row>
    <row r="331" spans="2:4">
      <c r="B331" s="41">
        <v>287892.75</v>
      </c>
      <c r="C331" s="41">
        <v>415</v>
      </c>
      <c r="D331" s="41">
        <v>32</v>
      </c>
    </row>
    <row r="332" spans="2:4">
      <c r="B332" s="41">
        <v>300000</v>
      </c>
      <c r="C332" s="41">
        <v>0</v>
      </c>
      <c r="D332" s="41">
        <v>0</v>
      </c>
    </row>
    <row r="333" spans="2:4">
      <c r="B333" s="41">
        <v>292252.5</v>
      </c>
      <c r="C333" s="41">
        <v>361</v>
      </c>
      <c r="D333" s="41">
        <v>11</v>
      </c>
    </row>
    <row r="334" spans="2:4">
      <c r="B334" s="41">
        <v>300000</v>
      </c>
      <c r="C334" s="41">
        <v>0</v>
      </c>
      <c r="D334" s="41">
        <v>0</v>
      </c>
    </row>
    <row r="335" spans="2:4">
      <c r="B335" s="41">
        <v>245896.55</v>
      </c>
      <c r="C335" s="41">
        <v>769</v>
      </c>
      <c r="D335" s="41">
        <v>268</v>
      </c>
    </row>
    <row r="336" spans="2:4">
      <c r="B336" s="41">
        <v>280354.5</v>
      </c>
      <c r="C336" s="41">
        <v>415</v>
      </c>
      <c r="D336" s="41">
        <v>101</v>
      </c>
    </row>
    <row r="337" spans="2:4">
      <c r="B337" s="41">
        <v>200385.25</v>
      </c>
      <c r="C337" s="41">
        <v>1085</v>
      </c>
      <c r="D337" s="41">
        <v>538</v>
      </c>
    </row>
    <row r="338" spans="2:4">
      <c r="B338" s="41">
        <v>300000</v>
      </c>
      <c r="C338" s="41">
        <v>0</v>
      </c>
      <c r="D338" s="41">
        <v>0</v>
      </c>
    </row>
    <row r="339" spans="2:4">
      <c r="B339" s="41">
        <v>300000</v>
      </c>
      <c r="C339" s="41">
        <v>0</v>
      </c>
      <c r="D339" s="41">
        <v>0</v>
      </c>
    </row>
    <row r="340" spans="2:4">
      <c r="B340" s="41">
        <v>300000</v>
      </c>
      <c r="C340" s="41">
        <v>0</v>
      </c>
      <c r="D340" s="41">
        <v>0</v>
      </c>
    </row>
    <row r="341" spans="2:4">
      <c r="B341" s="41">
        <v>300000</v>
      </c>
      <c r="C341" s="41">
        <v>0</v>
      </c>
      <c r="D341" s="41">
        <v>0</v>
      </c>
    </row>
    <row r="342" spans="2:4">
      <c r="B342" s="41">
        <v>300000</v>
      </c>
      <c r="C342" s="41">
        <v>0</v>
      </c>
      <c r="D342" s="41">
        <v>0</v>
      </c>
    </row>
    <row r="343" spans="2:4">
      <c r="B343" s="41">
        <v>101519.20000000001</v>
      </c>
      <c r="C343" s="41">
        <v>1647</v>
      </c>
      <c r="D343" s="41">
        <v>1319</v>
      </c>
    </row>
    <row r="344" spans="2:4">
      <c r="B344" s="41">
        <v>14356.799999999988</v>
      </c>
      <c r="C344" s="41">
        <v>2256</v>
      </c>
      <c r="D344" s="41">
        <v>1812</v>
      </c>
    </row>
    <row r="345" spans="2:4">
      <c r="B345" s="41">
        <v>300000</v>
      </c>
      <c r="C345" s="41">
        <v>0</v>
      </c>
      <c r="D345" s="41">
        <v>0</v>
      </c>
    </row>
    <row r="346" spans="2:4">
      <c r="B346" s="41">
        <v>300000</v>
      </c>
      <c r="C346" s="41">
        <v>0</v>
      </c>
      <c r="D346" s="41">
        <v>0</v>
      </c>
    </row>
    <row r="347" spans="2:4">
      <c r="B347" s="41">
        <v>299923.95</v>
      </c>
      <c r="C347" s="41">
        <v>39</v>
      </c>
      <c r="D347" s="41">
        <v>0</v>
      </c>
    </row>
    <row r="348" spans="2:4">
      <c r="B348" s="41">
        <v>300000</v>
      </c>
      <c r="C348" s="41">
        <v>0</v>
      </c>
      <c r="D348" s="41">
        <v>0</v>
      </c>
    </row>
    <row r="349" spans="2:4">
      <c r="B349" s="41">
        <v>300000</v>
      </c>
      <c r="C349" s="41">
        <v>0</v>
      </c>
      <c r="D349" s="41">
        <v>0</v>
      </c>
    </row>
    <row r="350" spans="2:4">
      <c r="B350" s="41">
        <v>280139.8</v>
      </c>
      <c r="C350" s="41">
        <v>358</v>
      </c>
      <c r="D350" s="41">
        <v>120</v>
      </c>
    </row>
    <row r="351" spans="2:4">
      <c r="B351" s="41">
        <v>300000</v>
      </c>
      <c r="C351" s="41">
        <v>0</v>
      </c>
      <c r="D351" s="41">
        <v>0</v>
      </c>
    </row>
    <row r="352" spans="2:4">
      <c r="B352" s="41">
        <v>300000</v>
      </c>
      <c r="C352" s="41">
        <v>0</v>
      </c>
      <c r="D352" s="41">
        <v>0</v>
      </c>
    </row>
    <row r="353" spans="2:4">
      <c r="B353" s="41">
        <v>264896.8</v>
      </c>
      <c r="C353" s="41">
        <v>602</v>
      </c>
      <c r="D353" s="41">
        <v>170</v>
      </c>
    </row>
    <row r="354" spans="2:4">
      <c r="B354" s="41">
        <v>300000</v>
      </c>
      <c r="C354" s="41">
        <v>0</v>
      </c>
      <c r="D354" s="41">
        <v>0</v>
      </c>
    </row>
    <row r="355" spans="2:4">
      <c r="B355" s="41">
        <v>223550.09999999998</v>
      </c>
      <c r="C355" s="41">
        <v>1182</v>
      </c>
      <c r="D355" s="41">
        <v>93</v>
      </c>
    </row>
    <row r="356" spans="2:4">
      <c r="B356" s="41">
        <v>300000</v>
      </c>
      <c r="C356" s="41">
        <v>0</v>
      </c>
      <c r="D356" s="41">
        <v>0</v>
      </c>
    </row>
    <row r="357" spans="2:4">
      <c r="B357" s="41">
        <v>300000</v>
      </c>
      <c r="C357" s="41">
        <v>0</v>
      </c>
      <c r="D357" s="41">
        <v>0</v>
      </c>
    </row>
    <row r="358" spans="2:4">
      <c r="B358" s="41">
        <v>236308.45</v>
      </c>
      <c r="C358" s="41">
        <v>767</v>
      </c>
      <c r="D358" s="41">
        <v>374</v>
      </c>
    </row>
    <row r="359" spans="2:4">
      <c r="B359" s="41">
        <v>194163.65000000002</v>
      </c>
      <c r="C359" s="41">
        <v>1117</v>
      </c>
      <c r="D359" s="41">
        <v>586</v>
      </c>
    </row>
    <row r="360" spans="2:4">
      <c r="B360" s="41">
        <v>300000</v>
      </c>
      <c r="C360" s="41">
        <v>0</v>
      </c>
      <c r="D360" s="41">
        <v>0</v>
      </c>
    </row>
    <row r="361" spans="2:4">
      <c r="B361" s="41">
        <v>300000</v>
      </c>
      <c r="C361" s="41">
        <v>0</v>
      </c>
      <c r="D361" s="41">
        <v>0</v>
      </c>
    </row>
    <row r="362" spans="2:4">
      <c r="B362" s="41">
        <v>300000</v>
      </c>
      <c r="C362" s="41">
        <v>0</v>
      </c>
      <c r="D362" s="41">
        <v>0</v>
      </c>
    </row>
    <row r="363" spans="2:4">
      <c r="B363" s="41">
        <v>227339.2</v>
      </c>
      <c r="C363" s="41">
        <v>904</v>
      </c>
      <c r="D363" s="41">
        <v>375</v>
      </c>
    </row>
    <row r="364" spans="2:4">
      <c r="B364" s="41">
        <v>288043.95</v>
      </c>
      <c r="C364" s="41">
        <v>489</v>
      </c>
      <c r="D364" s="41">
        <v>0</v>
      </c>
    </row>
    <row r="365" spans="2:4">
      <c r="B365" s="41">
        <v>300000</v>
      </c>
      <c r="C365" s="41">
        <v>0</v>
      </c>
      <c r="D365" s="41">
        <v>0</v>
      </c>
    </row>
    <row r="366" spans="2:4">
      <c r="B366" s="41">
        <v>236546.34999999998</v>
      </c>
      <c r="C366" s="41">
        <v>617</v>
      </c>
      <c r="D366" s="41">
        <v>448</v>
      </c>
    </row>
    <row r="367" spans="2:4">
      <c r="B367" s="41">
        <v>299372.79999999999</v>
      </c>
      <c r="C367" s="41">
        <v>112</v>
      </c>
      <c r="D367" s="41">
        <v>0</v>
      </c>
    </row>
    <row r="368" spans="2:4">
      <c r="B368" s="41">
        <v>300000</v>
      </c>
      <c r="C368" s="41">
        <v>0</v>
      </c>
      <c r="D368" s="41">
        <v>0</v>
      </c>
    </row>
    <row r="369" spans="2:4">
      <c r="B369" s="41">
        <v>300000</v>
      </c>
      <c r="C369" s="41">
        <v>0</v>
      </c>
      <c r="D369" s="41">
        <v>0</v>
      </c>
    </row>
    <row r="370" spans="2:4">
      <c r="B370" s="41">
        <v>300000</v>
      </c>
      <c r="C370" s="41">
        <v>0</v>
      </c>
      <c r="D370" s="41">
        <v>0</v>
      </c>
    </row>
    <row r="371" spans="2:4">
      <c r="B371" s="41">
        <v>165033.70000000001</v>
      </c>
      <c r="C371" s="41">
        <v>1301</v>
      </c>
      <c r="D371" s="41">
        <v>775</v>
      </c>
    </row>
    <row r="372" spans="2:4">
      <c r="B372" s="41">
        <v>291758.2</v>
      </c>
      <c r="C372" s="41">
        <v>406</v>
      </c>
      <c r="D372" s="41">
        <v>0</v>
      </c>
    </row>
    <row r="373" spans="2:4">
      <c r="B373" s="41">
        <v>300000</v>
      </c>
      <c r="C373" s="41">
        <v>0</v>
      </c>
      <c r="D373" s="41">
        <v>0</v>
      </c>
    </row>
    <row r="374" spans="2:4">
      <c r="B374" s="41">
        <v>298059.55</v>
      </c>
      <c r="C374" s="41">
        <v>197</v>
      </c>
      <c r="D374" s="41">
        <v>0</v>
      </c>
    </row>
    <row r="375" spans="2:4">
      <c r="B375" s="41">
        <v>300000</v>
      </c>
      <c r="C375" s="41">
        <v>0</v>
      </c>
      <c r="D375" s="41">
        <v>0</v>
      </c>
    </row>
    <row r="376" spans="2:4">
      <c r="B376" s="41">
        <v>300000</v>
      </c>
      <c r="C376" s="41">
        <v>0</v>
      </c>
      <c r="D376" s="41">
        <v>0</v>
      </c>
    </row>
    <row r="377" spans="2:4">
      <c r="B377" s="41">
        <v>300000</v>
      </c>
      <c r="C377" s="41">
        <v>0</v>
      </c>
      <c r="D377" s="41">
        <v>0</v>
      </c>
    </row>
    <row r="378" spans="2:4">
      <c r="B378" s="41">
        <v>300000</v>
      </c>
      <c r="C378" s="41">
        <v>0</v>
      </c>
      <c r="D378" s="41">
        <v>0</v>
      </c>
    </row>
    <row r="379" spans="2:4">
      <c r="B379" s="41">
        <v>300000</v>
      </c>
      <c r="C379" s="41">
        <v>0</v>
      </c>
      <c r="D379" s="41">
        <v>0</v>
      </c>
    </row>
    <row r="380" spans="2:4">
      <c r="B380" s="41">
        <v>263461</v>
      </c>
      <c r="C380" s="41">
        <v>645</v>
      </c>
      <c r="D380" s="41">
        <v>161</v>
      </c>
    </row>
    <row r="381" spans="2:4">
      <c r="B381" s="41">
        <v>300000</v>
      </c>
      <c r="C381" s="41">
        <v>0</v>
      </c>
      <c r="D381" s="41">
        <v>0</v>
      </c>
    </row>
    <row r="382" spans="2:4">
      <c r="B382" s="41">
        <v>300000</v>
      </c>
      <c r="C382" s="41">
        <v>0</v>
      </c>
      <c r="D382" s="41">
        <v>0</v>
      </c>
    </row>
    <row r="383" spans="2:4">
      <c r="B383" s="41">
        <v>300000</v>
      </c>
      <c r="C383" s="41">
        <v>0</v>
      </c>
      <c r="D383" s="41">
        <v>0</v>
      </c>
    </row>
    <row r="384" spans="2:4">
      <c r="B384" s="41">
        <v>244902.40000000002</v>
      </c>
      <c r="C384" s="41">
        <v>719</v>
      </c>
      <c r="D384" s="41">
        <v>311</v>
      </c>
    </row>
    <row r="385" spans="2:4">
      <c r="B385" s="41">
        <v>269646.5</v>
      </c>
      <c r="C385" s="41">
        <v>570</v>
      </c>
      <c r="D385" s="41">
        <v>139</v>
      </c>
    </row>
    <row r="386" spans="2:4">
      <c r="B386" s="41">
        <v>300000</v>
      </c>
      <c r="C386" s="41">
        <v>0</v>
      </c>
      <c r="D386" s="41">
        <v>0</v>
      </c>
    </row>
    <row r="387" spans="2:4">
      <c r="B387" s="41">
        <v>223300</v>
      </c>
      <c r="C387" s="41">
        <v>858</v>
      </c>
      <c r="D387" s="41">
        <v>458</v>
      </c>
    </row>
    <row r="388" spans="2:4">
      <c r="B388" s="41">
        <v>289971.34999999998</v>
      </c>
      <c r="C388" s="41">
        <v>283</v>
      </c>
      <c r="D388" s="41">
        <v>52</v>
      </c>
    </row>
    <row r="389" spans="2:4">
      <c r="B389" s="41">
        <v>300000</v>
      </c>
      <c r="C389" s="41">
        <v>0</v>
      </c>
      <c r="D389" s="41">
        <v>0</v>
      </c>
    </row>
    <row r="390" spans="2:4">
      <c r="B390" s="41">
        <v>273517.8</v>
      </c>
      <c r="C390" s="41">
        <v>642</v>
      </c>
      <c r="D390" s="41">
        <v>60</v>
      </c>
    </row>
    <row r="391" spans="2:4">
      <c r="B391" s="41">
        <v>299315.55</v>
      </c>
      <c r="C391" s="41">
        <v>117</v>
      </c>
      <c r="D391" s="41">
        <v>0</v>
      </c>
    </row>
    <row r="392" spans="2:4">
      <c r="B392" s="41">
        <v>300000</v>
      </c>
      <c r="C392" s="41">
        <v>0</v>
      </c>
      <c r="D392" s="41">
        <v>0</v>
      </c>
    </row>
    <row r="393" spans="2:4">
      <c r="B393" s="41">
        <v>300000</v>
      </c>
      <c r="C393" s="41">
        <v>0</v>
      </c>
      <c r="D393" s="41">
        <v>0</v>
      </c>
    </row>
    <row r="394" spans="2:4">
      <c r="B394" s="41">
        <v>295852.79999999999</v>
      </c>
      <c r="C394" s="41">
        <v>288</v>
      </c>
      <c r="D394" s="41">
        <v>0</v>
      </c>
    </row>
    <row r="395" spans="2:4">
      <c r="B395" s="41">
        <v>245517.09999999998</v>
      </c>
      <c r="C395" s="41">
        <v>782</v>
      </c>
      <c r="D395" s="41">
        <v>263</v>
      </c>
    </row>
    <row r="396" spans="2:4">
      <c r="B396" s="41">
        <v>300000</v>
      </c>
      <c r="C396" s="41">
        <v>0</v>
      </c>
      <c r="D396" s="41">
        <v>0</v>
      </c>
    </row>
    <row r="397" spans="2:4">
      <c r="B397" s="41">
        <v>204377.84999999998</v>
      </c>
      <c r="C397" s="41">
        <v>1183</v>
      </c>
      <c r="D397" s="41">
        <v>362</v>
      </c>
    </row>
    <row r="398" spans="2:4">
      <c r="B398" s="41">
        <v>300000</v>
      </c>
      <c r="C398" s="41">
        <v>0</v>
      </c>
      <c r="D398" s="41">
        <v>0</v>
      </c>
    </row>
    <row r="399" spans="2:4">
      <c r="B399" s="41">
        <v>285429.40000000002</v>
      </c>
      <c r="C399" s="41">
        <v>284</v>
      </c>
      <c r="D399" s="41">
        <v>91</v>
      </c>
    </row>
    <row r="400" spans="2:4">
      <c r="B400" s="41">
        <v>300000</v>
      </c>
      <c r="C400" s="41">
        <v>0</v>
      </c>
      <c r="D400" s="41">
        <v>0</v>
      </c>
    </row>
    <row r="401" spans="2:4">
      <c r="B401" s="41">
        <v>300000</v>
      </c>
      <c r="C401" s="41">
        <v>0</v>
      </c>
      <c r="D401" s="41">
        <v>0</v>
      </c>
    </row>
    <row r="402" spans="2:4">
      <c r="B402" s="41">
        <v>27733.600000000006</v>
      </c>
      <c r="C402" s="41">
        <v>2234</v>
      </c>
      <c r="D402" s="41">
        <v>1242</v>
      </c>
    </row>
    <row r="403" spans="2:4">
      <c r="B403" s="41">
        <v>288961</v>
      </c>
      <c r="C403" s="41">
        <v>463</v>
      </c>
      <c r="D403" s="41">
        <v>3</v>
      </c>
    </row>
    <row r="404" spans="2:4">
      <c r="B404" s="41">
        <v>300000</v>
      </c>
      <c r="C404" s="41">
        <v>0</v>
      </c>
      <c r="D404" s="41">
        <v>0</v>
      </c>
    </row>
    <row r="405" spans="2:4">
      <c r="B405" s="41">
        <v>300000</v>
      </c>
      <c r="C405" s="41">
        <v>0</v>
      </c>
      <c r="D405" s="41">
        <v>0</v>
      </c>
    </row>
    <row r="406" spans="2:4">
      <c r="B406" s="41">
        <v>275927.75</v>
      </c>
      <c r="C406" s="41">
        <v>615</v>
      </c>
      <c r="D406" s="41">
        <v>52</v>
      </c>
    </row>
    <row r="407" spans="2:4">
      <c r="B407" s="41">
        <v>300000</v>
      </c>
      <c r="C407" s="41">
        <v>0</v>
      </c>
      <c r="D407" s="41">
        <v>0</v>
      </c>
    </row>
    <row r="408" spans="2:4">
      <c r="B408" s="41">
        <v>300000</v>
      </c>
      <c r="C408" s="41">
        <v>0</v>
      </c>
      <c r="D408" s="41">
        <v>0</v>
      </c>
    </row>
    <row r="409" spans="2:4">
      <c r="B409" s="41">
        <v>220643.34999999998</v>
      </c>
      <c r="C409" s="41">
        <v>853</v>
      </c>
      <c r="D409" s="41">
        <v>492</v>
      </c>
    </row>
    <row r="410" spans="2:4">
      <c r="B410" s="41">
        <v>300000</v>
      </c>
      <c r="C410" s="41">
        <v>0</v>
      </c>
      <c r="D410" s="41">
        <v>0</v>
      </c>
    </row>
    <row r="411" spans="2:4">
      <c r="B411" s="41">
        <v>249810.2</v>
      </c>
      <c r="C411" s="41">
        <v>709</v>
      </c>
      <c r="D411" s="41">
        <v>265</v>
      </c>
    </row>
    <row r="412" spans="2:4">
      <c r="B412" s="41">
        <v>300000</v>
      </c>
      <c r="C412" s="41">
        <v>0</v>
      </c>
      <c r="D412" s="41">
        <v>0</v>
      </c>
    </row>
    <row r="413" spans="2:4">
      <c r="B413" s="41">
        <v>286892.79999999999</v>
      </c>
      <c r="C413" s="41">
        <v>512</v>
      </c>
      <c r="D413" s="41">
        <v>0</v>
      </c>
    </row>
    <row r="414" spans="2:4">
      <c r="B414" s="41">
        <v>300000</v>
      </c>
      <c r="C414" s="41">
        <v>0</v>
      </c>
      <c r="D414" s="41">
        <v>0</v>
      </c>
    </row>
    <row r="415" spans="2:4">
      <c r="B415" s="41">
        <v>299630.2</v>
      </c>
      <c r="C415" s="41">
        <v>86</v>
      </c>
      <c r="D415" s="41">
        <v>0</v>
      </c>
    </row>
    <row r="416" spans="2:4">
      <c r="B416" s="41">
        <v>300000</v>
      </c>
      <c r="C416" s="41">
        <v>0</v>
      </c>
      <c r="D416" s="41">
        <v>0</v>
      </c>
    </row>
    <row r="417" spans="2:4">
      <c r="B417" s="41">
        <v>237948.40000000002</v>
      </c>
      <c r="C417" s="41">
        <v>871</v>
      </c>
      <c r="D417" s="41">
        <v>279</v>
      </c>
    </row>
    <row r="418" spans="2:4">
      <c r="B418" s="41">
        <v>300000</v>
      </c>
      <c r="C418" s="41">
        <v>0</v>
      </c>
      <c r="D418" s="41">
        <v>0</v>
      </c>
    </row>
    <row r="419" spans="2:4">
      <c r="B419" s="41">
        <v>300000</v>
      </c>
      <c r="C419" s="41">
        <v>0</v>
      </c>
      <c r="D419" s="41">
        <v>0</v>
      </c>
    </row>
    <row r="420" spans="2:4">
      <c r="B420" s="41">
        <v>300000</v>
      </c>
      <c r="C420" s="41">
        <v>0</v>
      </c>
      <c r="D420" s="41">
        <v>0</v>
      </c>
    </row>
    <row r="421" spans="2:4">
      <c r="B421" s="41">
        <v>299718.75</v>
      </c>
      <c r="C421" s="41">
        <v>75</v>
      </c>
      <c r="D421" s="41">
        <v>0</v>
      </c>
    </row>
    <row r="422" spans="2:4">
      <c r="B422" s="41">
        <v>284263.95</v>
      </c>
      <c r="C422" s="41">
        <v>561</v>
      </c>
      <c r="D422" s="41">
        <v>0</v>
      </c>
    </row>
    <row r="423" spans="2:4">
      <c r="B423" s="41">
        <v>262716.95</v>
      </c>
      <c r="C423" s="41">
        <v>541</v>
      </c>
      <c r="D423" s="41">
        <v>220</v>
      </c>
    </row>
    <row r="424" spans="2:4">
      <c r="B424" s="41">
        <v>111268.79999999999</v>
      </c>
      <c r="C424" s="41">
        <v>1672</v>
      </c>
      <c r="D424" s="41">
        <v>1055</v>
      </c>
    </row>
    <row r="425" spans="2:4">
      <c r="B425" s="41">
        <v>262266.40000000002</v>
      </c>
      <c r="C425" s="41">
        <v>549</v>
      </c>
      <c r="D425" s="41">
        <v>221</v>
      </c>
    </row>
    <row r="426" spans="2:4">
      <c r="B426" s="41">
        <v>300000</v>
      </c>
      <c r="C426" s="41">
        <v>0</v>
      </c>
      <c r="D426" s="41">
        <v>0</v>
      </c>
    </row>
    <row r="427" spans="2:4">
      <c r="B427" s="41">
        <v>300000</v>
      </c>
      <c r="C427" s="41">
        <v>0</v>
      </c>
      <c r="D427" s="41">
        <v>0</v>
      </c>
    </row>
    <row r="428" spans="2:4">
      <c r="B428" s="41">
        <v>300000</v>
      </c>
      <c r="C428" s="41">
        <v>0</v>
      </c>
      <c r="D428" s="41">
        <v>0</v>
      </c>
    </row>
    <row r="429" spans="2:4">
      <c r="B429" s="41">
        <v>180109.45</v>
      </c>
      <c r="C429" s="41">
        <v>1157</v>
      </c>
      <c r="D429" s="41">
        <v>734</v>
      </c>
    </row>
    <row r="430" spans="2:4">
      <c r="B430" s="41">
        <v>291635.95</v>
      </c>
      <c r="C430" s="41">
        <v>409</v>
      </c>
      <c r="D430" s="41">
        <v>0</v>
      </c>
    </row>
    <row r="431" spans="2:4">
      <c r="B431" s="41">
        <v>291316.75</v>
      </c>
      <c r="C431" s="41">
        <v>395</v>
      </c>
      <c r="D431" s="41">
        <v>8</v>
      </c>
    </row>
    <row r="432" spans="2:4">
      <c r="B432" s="41">
        <v>170960.5</v>
      </c>
      <c r="C432" s="41">
        <v>1130</v>
      </c>
      <c r="D432" s="41">
        <v>887</v>
      </c>
    </row>
    <row r="433" spans="2:4">
      <c r="B433" s="41">
        <v>300000</v>
      </c>
      <c r="C433" s="41">
        <v>0</v>
      </c>
      <c r="D433" s="41">
        <v>0</v>
      </c>
    </row>
    <row r="434" spans="2:4">
      <c r="B434" s="41">
        <v>300000</v>
      </c>
      <c r="C434" s="41">
        <v>0</v>
      </c>
      <c r="D434" s="41">
        <v>0</v>
      </c>
    </row>
    <row r="435" spans="2:4">
      <c r="B435" s="41">
        <v>300000</v>
      </c>
      <c r="C435" s="41">
        <v>0</v>
      </c>
      <c r="D435" s="41">
        <v>0</v>
      </c>
    </row>
    <row r="436" spans="2:4">
      <c r="B436" s="41">
        <v>300000</v>
      </c>
      <c r="C436" s="41">
        <v>0</v>
      </c>
      <c r="D436" s="41">
        <v>0</v>
      </c>
    </row>
    <row r="437" spans="2:4">
      <c r="B437" s="41">
        <v>260864.5</v>
      </c>
      <c r="C437" s="41">
        <v>653</v>
      </c>
      <c r="D437" s="41">
        <v>183</v>
      </c>
    </row>
    <row r="438" spans="2:4">
      <c r="B438" s="41">
        <v>296218.75</v>
      </c>
      <c r="C438" s="41">
        <v>275</v>
      </c>
      <c r="D438" s="41">
        <v>0</v>
      </c>
    </row>
    <row r="439" spans="2:4">
      <c r="B439" s="41">
        <v>286800</v>
      </c>
      <c r="C439" s="41">
        <v>280</v>
      </c>
      <c r="D439" s="41">
        <v>80</v>
      </c>
    </row>
    <row r="440" spans="2:4">
      <c r="B440" s="41">
        <v>286221.25</v>
      </c>
      <c r="C440" s="41">
        <v>275</v>
      </c>
      <c r="D440" s="41">
        <v>86</v>
      </c>
    </row>
    <row r="441" spans="2:4">
      <c r="B441" s="41">
        <v>300000</v>
      </c>
      <c r="C441" s="41">
        <v>0</v>
      </c>
      <c r="D441" s="41">
        <v>0</v>
      </c>
    </row>
    <row r="442" spans="2:4">
      <c r="B442" s="41">
        <v>298503.55</v>
      </c>
      <c r="C442" s="41">
        <v>173</v>
      </c>
      <c r="D442" s="41">
        <v>0</v>
      </c>
    </row>
    <row r="443" spans="2:4">
      <c r="B443" s="41">
        <v>300000</v>
      </c>
      <c r="C443" s="41">
        <v>0</v>
      </c>
      <c r="D443" s="41">
        <v>0</v>
      </c>
    </row>
    <row r="444" spans="2:4">
      <c r="B444" s="41">
        <v>222885.5</v>
      </c>
      <c r="C444" s="41">
        <v>933</v>
      </c>
      <c r="D444" s="41">
        <v>403</v>
      </c>
    </row>
    <row r="445" spans="2:4">
      <c r="B445" s="41">
        <v>300000</v>
      </c>
      <c r="C445" s="41">
        <v>0</v>
      </c>
      <c r="D445" s="41">
        <v>0</v>
      </c>
    </row>
    <row r="446" spans="2:4">
      <c r="B446" s="41">
        <v>296824.8</v>
      </c>
      <c r="C446" s="41">
        <v>252</v>
      </c>
      <c r="D446" s="41">
        <v>0</v>
      </c>
    </row>
    <row r="447" spans="2:4">
      <c r="B447" s="41">
        <v>298783.2</v>
      </c>
      <c r="C447" s="41">
        <v>156</v>
      </c>
      <c r="D447" s="41">
        <v>0</v>
      </c>
    </row>
    <row r="448" spans="2:4">
      <c r="B448" s="41">
        <v>300000</v>
      </c>
      <c r="C448" s="41">
        <v>0</v>
      </c>
      <c r="D448" s="41">
        <v>0</v>
      </c>
    </row>
    <row r="449" spans="2:4">
      <c r="B449" s="41">
        <v>300000</v>
      </c>
      <c r="C449" s="41">
        <v>0</v>
      </c>
      <c r="D449" s="41">
        <v>0</v>
      </c>
    </row>
    <row r="450" spans="2:4">
      <c r="B450" s="41">
        <v>300000</v>
      </c>
      <c r="C450" s="41">
        <v>0</v>
      </c>
      <c r="D450" s="41">
        <v>0</v>
      </c>
    </row>
    <row r="451" spans="2:4">
      <c r="B451" s="41">
        <v>300000</v>
      </c>
      <c r="C451" s="41">
        <v>0</v>
      </c>
      <c r="D451" s="41">
        <v>0</v>
      </c>
    </row>
    <row r="452" spans="2:4">
      <c r="B452" s="41">
        <v>300000</v>
      </c>
      <c r="C452" s="41">
        <v>0</v>
      </c>
      <c r="D452" s="41">
        <v>0</v>
      </c>
    </row>
    <row r="453" spans="2:4">
      <c r="B453" s="41">
        <v>300000</v>
      </c>
      <c r="C453" s="41">
        <v>0</v>
      </c>
      <c r="D453" s="41">
        <v>0</v>
      </c>
    </row>
    <row r="454" spans="2:4">
      <c r="B454" s="41">
        <v>299963.55</v>
      </c>
      <c r="C454" s="41">
        <v>27</v>
      </c>
      <c r="D454" s="41">
        <v>0</v>
      </c>
    </row>
    <row r="455" spans="2:4">
      <c r="B455" s="41">
        <v>300000</v>
      </c>
      <c r="C455" s="41">
        <v>0</v>
      </c>
      <c r="D455" s="41">
        <v>0</v>
      </c>
    </row>
    <row r="456" spans="2:4">
      <c r="B456" s="41">
        <v>261944.15000000002</v>
      </c>
      <c r="C456" s="41">
        <v>609</v>
      </c>
      <c r="D456" s="41">
        <v>196</v>
      </c>
    </row>
    <row r="457" spans="2:4">
      <c r="B457" s="41">
        <v>298829.55</v>
      </c>
      <c r="C457" s="41">
        <v>153</v>
      </c>
      <c r="D457" s="41">
        <v>0</v>
      </c>
    </row>
    <row r="458" spans="2:4">
      <c r="B458" s="41">
        <v>273863.75</v>
      </c>
      <c r="C458" s="41">
        <v>565</v>
      </c>
      <c r="D458" s="41">
        <v>100</v>
      </c>
    </row>
    <row r="459" spans="2:4">
      <c r="B459" s="41">
        <v>199398.7</v>
      </c>
      <c r="C459" s="41">
        <v>1166</v>
      </c>
      <c r="D459" s="41">
        <v>455</v>
      </c>
    </row>
    <row r="460" spans="2:4">
      <c r="B460" s="41">
        <v>300000</v>
      </c>
      <c r="C460" s="41">
        <v>0</v>
      </c>
      <c r="D460" s="41">
        <v>0</v>
      </c>
    </row>
    <row r="461" spans="2:4">
      <c r="B461" s="41">
        <v>169320.40000000002</v>
      </c>
      <c r="C461" s="41">
        <v>1301</v>
      </c>
      <c r="D461" s="41">
        <v>709</v>
      </c>
    </row>
    <row r="462" spans="2:4">
      <c r="B462" s="41">
        <v>132874</v>
      </c>
      <c r="C462" s="41">
        <v>1610</v>
      </c>
      <c r="D462" s="41">
        <v>758</v>
      </c>
    </row>
    <row r="463" spans="2:4">
      <c r="B463" s="41">
        <v>297688.75</v>
      </c>
      <c r="C463" s="41">
        <v>215</v>
      </c>
      <c r="D463" s="41">
        <v>0</v>
      </c>
    </row>
    <row r="464" spans="2:4">
      <c r="B464" s="41">
        <v>299923.95</v>
      </c>
      <c r="C464" s="41">
        <v>39</v>
      </c>
      <c r="D464" s="41">
        <v>0</v>
      </c>
    </row>
    <row r="465" spans="2:4">
      <c r="B465" s="41">
        <v>255800.8</v>
      </c>
      <c r="C465" s="41">
        <v>662</v>
      </c>
      <c r="D465" s="41">
        <v>230</v>
      </c>
    </row>
    <row r="466" spans="2:4">
      <c r="B466" s="41">
        <v>300000</v>
      </c>
      <c r="C466" s="41">
        <v>0</v>
      </c>
      <c r="D466" s="41">
        <v>0</v>
      </c>
    </row>
    <row r="467" spans="2:4">
      <c r="B467" s="41">
        <v>300000</v>
      </c>
      <c r="C467" s="41">
        <v>0</v>
      </c>
      <c r="D467" s="41">
        <v>0</v>
      </c>
    </row>
    <row r="468" spans="2:4">
      <c r="B468" s="41">
        <v>300000</v>
      </c>
      <c r="C468" s="41">
        <v>0</v>
      </c>
      <c r="D468" s="41">
        <v>0</v>
      </c>
    </row>
    <row r="469" spans="2:4">
      <c r="B469" s="41">
        <v>300000</v>
      </c>
      <c r="C469" s="41">
        <v>0</v>
      </c>
      <c r="D469" s="41">
        <v>0</v>
      </c>
    </row>
    <row r="470" spans="2:4">
      <c r="B470" s="41">
        <v>202790.05</v>
      </c>
      <c r="C470" s="41">
        <v>1043</v>
      </c>
      <c r="D470" s="41">
        <v>550</v>
      </c>
    </row>
    <row r="471" spans="2:4">
      <c r="B471" s="41">
        <v>292021</v>
      </c>
      <c r="C471" s="41">
        <v>305</v>
      </c>
      <c r="D471" s="41">
        <v>29</v>
      </c>
    </row>
    <row r="472" spans="2:4">
      <c r="B472" s="41">
        <v>224114.59999999998</v>
      </c>
      <c r="C472" s="41">
        <v>916</v>
      </c>
      <c r="D472" s="41">
        <v>403</v>
      </c>
    </row>
    <row r="473" spans="2:4">
      <c r="B473" s="41">
        <v>297423.55</v>
      </c>
      <c r="C473" s="41">
        <v>227</v>
      </c>
      <c r="D473" s="41">
        <v>0</v>
      </c>
    </row>
    <row r="474" spans="2:4">
      <c r="B474" s="41">
        <v>300000</v>
      </c>
      <c r="C474" s="41">
        <v>0</v>
      </c>
      <c r="D474" s="41">
        <v>0</v>
      </c>
    </row>
    <row r="475" spans="2:4">
      <c r="B475" s="41">
        <v>295910.2</v>
      </c>
      <c r="C475" s="41">
        <v>286</v>
      </c>
      <c r="D475" s="41">
        <v>0</v>
      </c>
    </row>
    <row r="476" spans="2:4">
      <c r="B476" s="41">
        <v>300000</v>
      </c>
      <c r="C476" s="41">
        <v>0</v>
      </c>
      <c r="D476" s="41">
        <v>0</v>
      </c>
    </row>
    <row r="477" spans="2:4">
      <c r="B477" s="41">
        <v>300000</v>
      </c>
      <c r="C477" s="41">
        <v>0</v>
      </c>
      <c r="D477" s="41">
        <v>0</v>
      </c>
    </row>
    <row r="478" spans="2:4">
      <c r="B478" s="41">
        <v>300000</v>
      </c>
      <c r="C478" s="41">
        <v>0</v>
      </c>
      <c r="D478" s="41">
        <v>0</v>
      </c>
    </row>
    <row r="479" spans="2:4">
      <c r="B479" s="41">
        <v>205609.59999999998</v>
      </c>
      <c r="C479" s="41">
        <v>1064</v>
      </c>
      <c r="D479" s="41">
        <v>492</v>
      </c>
    </row>
    <row r="480" spans="2:4">
      <c r="B480" s="41">
        <v>299980</v>
      </c>
      <c r="C480" s="41">
        <v>20</v>
      </c>
      <c r="D480" s="41">
        <v>0</v>
      </c>
    </row>
    <row r="481" spans="2:4">
      <c r="B481" s="41">
        <v>296191.2</v>
      </c>
      <c r="C481" s="41">
        <v>276</v>
      </c>
      <c r="D481" s="41">
        <v>0</v>
      </c>
    </row>
    <row r="482" spans="2:4">
      <c r="B482" s="41">
        <v>300000</v>
      </c>
      <c r="C482" s="41">
        <v>0</v>
      </c>
      <c r="D482" s="41">
        <v>0</v>
      </c>
    </row>
    <row r="483" spans="2:4">
      <c r="B483" s="41">
        <v>186848</v>
      </c>
      <c r="C483" s="41">
        <v>1128</v>
      </c>
      <c r="D483" s="41">
        <v>673</v>
      </c>
    </row>
    <row r="484" spans="2:4">
      <c r="B484" s="41">
        <v>184847.45</v>
      </c>
      <c r="C484" s="41">
        <v>1249</v>
      </c>
      <c r="D484" s="41">
        <v>550</v>
      </c>
    </row>
    <row r="485" spans="2:4">
      <c r="B485" s="41">
        <v>201135.90000000002</v>
      </c>
      <c r="C485" s="41">
        <v>966</v>
      </c>
      <c r="D485" s="41">
        <v>639</v>
      </c>
    </row>
    <row r="486" spans="2:4">
      <c r="B486" s="41">
        <v>300000</v>
      </c>
      <c r="C486" s="41">
        <v>0</v>
      </c>
      <c r="D486" s="41">
        <v>0</v>
      </c>
    </row>
    <row r="487" spans="2:4">
      <c r="B487" s="41">
        <v>85641.699999999983</v>
      </c>
      <c r="C487" s="41">
        <v>1953</v>
      </c>
      <c r="D487" s="41">
        <v>731</v>
      </c>
    </row>
    <row r="488" spans="2:4">
      <c r="B488" s="41">
        <v>300000</v>
      </c>
      <c r="C488" s="41">
        <v>0</v>
      </c>
      <c r="D488" s="41">
        <v>0</v>
      </c>
    </row>
    <row r="489" spans="2:4">
      <c r="B489" s="41">
        <v>270985.59999999998</v>
      </c>
      <c r="C489" s="41">
        <v>488</v>
      </c>
      <c r="D489" s="41">
        <v>162</v>
      </c>
    </row>
    <row r="490" spans="2:4">
      <c r="B490" s="41">
        <v>300000</v>
      </c>
      <c r="C490" s="41">
        <v>0</v>
      </c>
      <c r="D490" s="41">
        <v>0</v>
      </c>
    </row>
    <row r="491" spans="2:4">
      <c r="B491" s="41">
        <v>300000</v>
      </c>
      <c r="C491" s="41">
        <v>0</v>
      </c>
      <c r="D491" s="41">
        <v>0</v>
      </c>
    </row>
    <row r="492" spans="2:4">
      <c r="B492" s="41">
        <v>291305.55</v>
      </c>
      <c r="C492" s="41">
        <v>417</v>
      </c>
      <c r="D492" s="41">
        <v>0</v>
      </c>
    </row>
    <row r="493" spans="2:4">
      <c r="B493" s="41">
        <v>300000</v>
      </c>
      <c r="C493" s="41">
        <v>0</v>
      </c>
      <c r="D493" s="41">
        <v>0</v>
      </c>
    </row>
    <row r="494" spans="2:4">
      <c r="B494" s="41">
        <v>198167.8</v>
      </c>
      <c r="C494" s="41">
        <v>1148</v>
      </c>
      <c r="D494" s="41">
        <v>495</v>
      </c>
    </row>
    <row r="495" spans="2:4">
      <c r="B495" s="41">
        <v>296023.8</v>
      </c>
      <c r="C495" s="41">
        <v>282</v>
      </c>
      <c r="D495" s="41">
        <v>0</v>
      </c>
    </row>
    <row r="496" spans="2:4">
      <c r="B496" s="41">
        <v>300000</v>
      </c>
      <c r="C496" s="41">
        <v>0</v>
      </c>
      <c r="D496" s="41">
        <v>0</v>
      </c>
    </row>
    <row r="497" spans="2:4">
      <c r="B497" s="41">
        <v>249326</v>
      </c>
      <c r="C497" s="41">
        <v>880</v>
      </c>
      <c r="D497" s="41">
        <v>139</v>
      </c>
    </row>
    <row r="498" spans="2:4">
      <c r="B498" s="41">
        <v>300000</v>
      </c>
      <c r="C498" s="41">
        <v>0</v>
      </c>
      <c r="D498" s="41">
        <v>0</v>
      </c>
    </row>
    <row r="499" spans="2:4">
      <c r="B499" s="41">
        <v>150355</v>
      </c>
      <c r="C499" s="41">
        <v>1301</v>
      </c>
      <c r="D499" s="41">
        <v>1001</v>
      </c>
    </row>
    <row r="500" spans="2:4">
      <c r="B500" s="41">
        <v>289298.40000000002</v>
      </c>
      <c r="C500" s="41">
        <v>312</v>
      </c>
      <c r="D500" s="41">
        <v>51</v>
      </c>
    </row>
    <row r="501" spans="2:4">
      <c r="B501" s="41">
        <v>300000</v>
      </c>
      <c r="C501" s="41">
        <v>0</v>
      </c>
      <c r="D501" s="41">
        <v>0</v>
      </c>
    </row>
    <row r="502" spans="2:4">
      <c r="B502" s="41">
        <v>257516.79999999999</v>
      </c>
      <c r="C502" s="41">
        <v>616</v>
      </c>
      <c r="D502" s="41">
        <v>237</v>
      </c>
    </row>
    <row r="503" spans="2:4">
      <c r="B503" s="41">
        <v>287710</v>
      </c>
      <c r="C503" s="41">
        <v>400</v>
      </c>
      <c r="D503" s="41">
        <v>39</v>
      </c>
    </row>
    <row r="504" spans="2:4">
      <c r="B504" s="41">
        <v>296974.2</v>
      </c>
      <c r="C504" s="41">
        <v>246</v>
      </c>
      <c r="D504" s="41">
        <v>0</v>
      </c>
    </row>
    <row r="505" spans="2:4">
      <c r="B505" s="41">
        <v>300000</v>
      </c>
      <c r="C505" s="41">
        <v>0</v>
      </c>
      <c r="D505" s="41">
        <v>0</v>
      </c>
    </row>
    <row r="506" spans="2:4">
      <c r="B506" s="41">
        <v>300000</v>
      </c>
      <c r="C506" s="41">
        <v>0</v>
      </c>
      <c r="D506" s="41">
        <v>0</v>
      </c>
    </row>
    <row r="507" spans="2:4">
      <c r="B507" s="41">
        <v>298361.95</v>
      </c>
      <c r="C507" s="41">
        <v>181</v>
      </c>
      <c r="D507" s="41">
        <v>0</v>
      </c>
    </row>
    <row r="508" spans="2:4">
      <c r="B508" s="41">
        <v>299047.8</v>
      </c>
      <c r="C508" s="41">
        <v>138</v>
      </c>
      <c r="D508" s="41">
        <v>0</v>
      </c>
    </row>
    <row r="509" spans="2:4">
      <c r="B509" s="41">
        <v>300000</v>
      </c>
      <c r="C509" s="41">
        <v>0</v>
      </c>
      <c r="D509" s="41">
        <v>0</v>
      </c>
    </row>
    <row r="510" spans="2:4">
      <c r="B510" s="41">
        <v>300000</v>
      </c>
      <c r="C510" s="41">
        <v>0</v>
      </c>
      <c r="D510" s="41">
        <v>0</v>
      </c>
    </row>
    <row r="511" spans="2:4">
      <c r="B511" s="41">
        <v>299218.75</v>
      </c>
      <c r="C511" s="41">
        <v>125</v>
      </c>
      <c r="D511" s="41">
        <v>0</v>
      </c>
    </row>
    <row r="512" spans="2:4">
      <c r="B512" s="41">
        <v>226746.95</v>
      </c>
      <c r="C512" s="41">
        <v>757</v>
      </c>
      <c r="D512" s="41">
        <v>484</v>
      </c>
    </row>
    <row r="513" spans="2:4">
      <c r="B513" s="41">
        <v>119349.5</v>
      </c>
      <c r="C513" s="41">
        <v>1662</v>
      </c>
      <c r="D513" s="41">
        <v>907</v>
      </c>
    </row>
    <row r="514" spans="2:4">
      <c r="B514" s="41">
        <v>209233.59999999998</v>
      </c>
      <c r="C514" s="41">
        <v>854</v>
      </c>
      <c r="D514" s="41">
        <v>622</v>
      </c>
    </row>
    <row r="515" spans="2:4">
      <c r="B515" s="41">
        <v>292159.2</v>
      </c>
      <c r="C515" s="41">
        <v>396</v>
      </c>
      <c r="D515" s="41">
        <v>0</v>
      </c>
    </row>
    <row r="516" spans="2:4">
      <c r="B516" s="41">
        <v>300000</v>
      </c>
      <c r="C516" s="41">
        <v>0</v>
      </c>
      <c r="D516" s="41">
        <v>0</v>
      </c>
    </row>
    <row r="517" spans="2:4">
      <c r="B517" s="41">
        <v>300000</v>
      </c>
      <c r="C517" s="41">
        <v>0</v>
      </c>
      <c r="D517" s="41">
        <v>0</v>
      </c>
    </row>
    <row r="518" spans="2:4">
      <c r="B518" s="41">
        <v>300000</v>
      </c>
      <c r="C518" s="41">
        <v>0</v>
      </c>
      <c r="D518" s="41">
        <v>0</v>
      </c>
    </row>
    <row r="519" spans="2:4">
      <c r="B519" s="41">
        <v>300000</v>
      </c>
      <c r="C519" s="41">
        <v>0</v>
      </c>
      <c r="D519" s="41">
        <v>0</v>
      </c>
    </row>
    <row r="520" spans="2:4">
      <c r="B520" s="41">
        <v>173074</v>
      </c>
      <c r="C520" s="41">
        <v>1215</v>
      </c>
      <c r="D520" s="41">
        <v>767</v>
      </c>
    </row>
    <row r="521" spans="2:4">
      <c r="B521" s="41">
        <v>300000</v>
      </c>
      <c r="C521" s="41">
        <v>0</v>
      </c>
      <c r="D521" s="41">
        <v>0</v>
      </c>
    </row>
    <row r="522" spans="2:4">
      <c r="B522" s="41">
        <v>252559.59999999998</v>
      </c>
      <c r="C522" s="41">
        <v>723</v>
      </c>
      <c r="D522" s="41">
        <v>227</v>
      </c>
    </row>
  </sheetData>
  <phoneticPr fontId="0" type="noConversion"/>
  <pageMargins left="0.75" right="0.75" top="1" bottom="1" header="0.5" footer="0.5"/>
  <pageSetup orientation="portrait" horizontalDpi="4294967292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42" sqref="F42"/>
    </sheetView>
  </sheetViews>
  <sheetFormatPr defaultRowHeight="12.75"/>
  <cols>
    <col min="1" max="1" width="14.7109375" customWidth="1"/>
    <col min="3" max="3" width="16.855468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</vt:lpstr>
      <vt:lpstr>Sheet2</vt:lpstr>
      <vt:lpstr>Sheet3</vt:lpstr>
    </vt:vector>
  </TitlesOfParts>
  <Company>Kellogg Graduate School of Management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Simulation</dc:title>
  <dc:subject>Supply Chain Management - 6th Edition</dc:subject>
  <dc:creator>Sunil Chopra/Jay Mabe</dc:creator>
  <cp:lastModifiedBy>laser</cp:lastModifiedBy>
  <cp:lastPrinted>2000-01-26T16:09:16Z</cp:lastPrinted>
  <dcterms:created xsi:type="dcterms:W3CDTF">2000-01-26T15:06:02Z</dcterms:created>
  <dcterms:modified xsi:type="dcterms:W3CDTF">2017-09-27T07:57:20Z</dcterms:modified>
</cp:coreProperties>
</file>